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SENA/F 2996238 TEC. EN COOR. DE SISTEMAS INTEGRADOS DE GESTION/"/>
    </mc:Choice>
  </mc:AlternateContent>
  <xr:revisionPtr revIDLastSave="0" documentId="14_{AAB5022B-AC4A-4B25-B87C-8CA1B3A687A5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DATOS FICHA " sheetId="1" r:id="rId1"/>
    <sheet name="OCT25" sheetId="16" r:id="rId2"/>
    <sheet name="NOV25" sheetId="17" r:id="rId3"/>
    <sheet name="Hoja1" sheetId="1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2" roundtripDataChecksum="qY8U7RoAi5PvFiZBmtVVySq8p0SspbX7aLSNkeqKpOE="/>
    </ext>
  </extLst>
</workbook>
</file>

<file path=xl/calcChain.xml><?xml version="1.0" encoding="utf-8"?>
<calcChain xmlns="http://schemas.openxmlformats.org/spreadsheetml/2006/main">
  <c r="CA35" i="17" l="1"/>
  <c r="BY35" i="17"/>
  <c r="CC35" i="17" s="1"/>
  <c r="A35" i="17"/>
  <c r="CA34" i="17"/>
  <c r="BY34" i="17"/>
  <c r="CC34" i="17" s="1"/>
  <c r="CA33" i="17"/>
  <c r="BY33" i="17"/>
  <c r="CC33" i="17" s="1"/>
  <c r="CA32" i="17"/>
  <c r="BY32" i="17"/>
  <c r="CC32" i="17" s="1"/>
  <c r="CA31" i="17"/>
  <c r="CC31" i="17" s="1"/>
  <c r="BY31" i="17"/>
  <c r="CA30" i="17"/>
  <c r="BY30" i="17"/>
  <c r="CC30" i="17" s="1"/>
  <c r="CA29" i="17"/>
  <c r="CC29" i="17" s="1"/>
  <c r="BY29" i="17"/>
  <c r="CC28" i="17"/>
  <c r="CA28" i="17"/>
  <c r="BY28" i="17"/>
  <c r="CA27" i="17"/>
  <c r="BY27" i="17"/>
  <c r="CC27" i="17" s="1"/>
  <c r="CC26" i="17"/>
  <c r="CA26" i="17"/>
  <c r="BY26" i="17"/>
  <c r="CA25" i="17"/>
  <c r="BY25" i="17"/>
  <c r="CA24" i="17"/>
  <c r="BY24" i="17"/>
  <c r="CC24" i="17" s="1"/>
  <c r="CA23" i="17"/>
  <c r="BY23" i="17"/>
  <c r="CC23" i="17" s="1"/>
  <c r="CA22" i="17"/>
  <c r="BY22" i="17"/>
  <c r="CC22" i="17" s="1"/>
  <c r="CA21" i="17"/>
  <c r="CC21" i="17" s="1"/>
  <c r="BY21" i="17"/>
  <c r="CA20" i="17"/>
  <c r="BY20" i="17"/>
  <c r="CA19" i="17"/>
  <c r="BY19" i="17"/>
  <c r="CC19" i="17" s="1"/>
  <c r="CA18" i="17"/>
  <c r="BY18" i="17"/>
  <c r="CC18" i="17" s="1"/>
  <c r="CA17" i="17"/>
  <c r="CC17" i="17" s="1"/>
  <c r="BY17" i="17"/>
  <c r="CA16" i="17"/>
  <c r="BY16" i="17"/>
  <c r="CC16" i="17" s="1"/>
  <c r="CA15" i="17"/>
  <c r="BY15" i="17"/>
  <c r="CC15" i="17" s="1"/>
  <c r="CA14" i="17"/>
  <c r="BY14" i="17"/>
  <c r="CC14" i="17" s="1"/>
  <c r="CA13" i="17"/>
  <c r="BY13" i="17"/>
  <c r="CC13" i="17" s="1"/>
  <c r="Q11" i="17"/>
  <c r="S11" i="17" s="1"/>
  <c r="U11" i="17" s="1"/>
  <c r="W11" i="17" s="1"/>
  <c r="Y11" i="17" s="1"/>
  <c r="AA11" i="17" s="1"/>
  <c r="AC11" i="17" s="1"/>
  <c r="AE11" i="17" s="1"/>
  <c r="AG11" i="17" s="1"/>
  <c r="AI11" i="17" s="1"/>
  <c r="AK11" i="17" s="1"/>
  <c r="AM11" i="17" s="1"/>
  <c r="AO11" i="17" s="1"/>
  <c r="AQ11" i="17" s="1"/>
  <c r="AS11" i="17" s="1"/>
  <c r="AU11" i="17" s="1"/>
  <c r="AW11" i="17" s="1"/>
  <c r="AY11" i="17" s="1"/>
  <c r="BA11" i="17" s="1"/>
  <c r="BC11" i="17" s="1"/>
  <c r="BE11" i="17" s="1"/>
  <c r="BG11" i="17" s="1"/>
  <c r="BI11" i="17" s="1"/>
  <c r="BK11" i="17" s="1"/>
  <c r="BM11" i="17" s="1"/>
  <c r="BO11" i="17" s="1"/>
  <c r="BQ11" i="17" s="1"/>
  <c r="BS11" i="17" s="1"/>
  <c r="BU11" i="17" s="1"/>
  <c r="BW11" i="17" s="1"/>
  <c r="CA35" i="16"/>
  <c r="BY35" i="16"/>
  <c r="CC35" i="16" s="1"/>
  <c r="A35" i="16"/>
  <c r="CA34" i="16"/>
  <c r="BY34" i="16"/>
  <c r="CA33" i="16"/>
  <c r="BY33" i="16"/>
  <c r="CC33" i="16" s="1"/>
  <c r="CA32" i="16"/>
  <c r="BY32" i="16"/>
  <c r="CC31" i="16"/>
  <c r="CA31" i="16"/>
  <c r="BY31" i="16"/>
  <c r="CA30" i="16"/>
  <c r="BY30" i="16"/>
  <c r="CC30" i="16" s="1"/>
  <c r="CA29" i="16"/>
  <c r="BY29" i="16"/>
  <c r="CA28" i="16"/>
  <c r="BY28" i="16"/>
  <c r="CA27" i="16"/>
  <c r="BY27" i="16"/>
  <c r="CA26" i="16"/>
  <c r="BY26" i="16"/>
  <c r="CA25" i="16"/>
  <c r="BY25" i="16"/>
  <c r="CA24" i="16"/>
  <c r="BY24" i="16"/>
  <c r="CA23" i="16"/>
  <c r="BY23" i="16"/>
  <c r="CA22" i="16"/>
  <c r="BY22" i="16"/>
  <c r="CA21" i="16"/>
  <c r="BY21" i="16"/>
  <c r="CA20" i="16"/>
  <c r="BY20" i="16"/>
  <c r="CA19" i="16"/>
  <c r="BY19" i="16"/>
  <c r="CA18" i="16"/>
  <c r="BY18" i="16"/>
  <c r="CA17" i="16"/>
  <c r="BY17" i="16"/>
  <c r="CA16" i="16"/>
  <c r="BY16" i="16"/>
  <c r="CA15" i="16"/>
  <c r="BY15" i="16"/>
  <c r="CA14" i="16"/>
  <c r="BY14" i="16"/>
  <c r="CA13" i="16"/>
  <c r="BY13" i="16"/>
  <c r="U11" i="16"/>
  <c r="W11" i="16" s="1"/>
  <c r="Y11" i="16" s="1"/>
  <c r="AA11" i="16" s="1"/>
  <c r="AC11" i="16" s="1"/>
  <c r="AE11" i="16" s="1"/>
  <c r="AG11" i="16" s="1"/>
  <c r="AI11" i="16" s="1"/>
  <c r="AK11" i="16" s="1"/>
  <c r="AM11" i="16" s="1"/>
  <c r="AO11" i="16" s="1"/>
  <c r="AQ11" i="16" s="1"/>
  <c r="AS11" i="16" s="1"/>
  <c r="AU11" i="16" s="1"/>
  <c r="AW11" i="16" s="1"/>
  <c r="AY11" i="16" s="1"/>
  <c r="BA11" i="16" s="1"/>
  <c r="BC11" i="16" s="1"/>
  <c r="BE11" i="16" s="1"/>
  <c r="BG11" i="16" s="1"/>
  <c r="BI11" i="16" s="1"/>
  <c r="BK11" i="16" s="1"/>
  <c r="BM11" i="16" s="1"/>
  <c r="BO11" i="16" s="1"/>
  <c r="BQ11" i="16" s="1"/>
  <c r="BS11" i="16" s="1"/>
  <c r="BU11" i="16" s="1"/>
  <c r="BW11" i="16" s="1"/>
  <c r="S11" i="16"/>
  <c r="Q11" i="16"/>
  <c r="CC20" i="17" l="1"/>
  <c r="CC25" i="17"/>
  <c r="CC13" i="16"/>
  <c r="CC29" i="16"/>
  <c r="CC32" i="16"/>
  <c r="CC22" i="16"/>
  <c r="CC15" i="16"/>
  <c r="CC19" i="16"/>
  <c r="CC23" i="16"/>
  <c r="CC27" i="16"/>
  <c r="CC34" i="16"/>
  <c r="CC20" i="16"/>
  <c r="CC24" i="16"/>
  <c r="CC28" i="16"/>
  <c r="CC16" i="16"/>
  <c r="CC17" i="16"/>
  <c r="CC21" i="16"/>
  <c r="CC25" i="16"/>
  <c r="CC26" i="16"/>
  <c r="CC14" i="16"/>
  <c r="CC18" i="16"/>
</calcChain>
</file>

<file path=xl/sharedStrings.xml><?xml version="1.0" encoding="utf-8"?>
<sst xmlns="http://schemas.openxmlformats.org/spreadsheetml/2006/main" count="367" uniqueCount="127">
  <si>
    <t>Curso:</t>
  </si>
  <si>
    <t>2926079 - COORDINACION EN SISTEMAS INTEGRADOS DE GESTION</t>
  </si>
  <si>
    <t>Ficha: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</si>
  <si>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</si>
  <si>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</si>
  <si>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</si>
  <si>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</si>
  <si>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</si>
  <si>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</si>
  <si>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 personal</t>
  </si>
  <si>
    <t>Correo Soy sena</t>
  </si>
  <si>
    <t>Estado</t>
  </si>
  <si>
    <t>Grupos de trabajo</t>
  </si>
  <si>
    <t>CC</t>
  </si>
  <si>
    <t>ANDREINA ZULEIMA</t>
  </si>
  <si>
    <t>ANGULO MARTINEZ</t>
  </si>
  <si>
    <t>mzuleima330@gmail.com</t>
  </si>
  <si>
    <t>andreina_angulo@soy.sena.edu.co</t>
  </si>
  <si>
    <t>FORMACION</t>
  </si>
  <si>
    <t>G1 - MADERAS Y MATERIALES PUERTO MERIZALDE</t>
  </si>
  <si>
    <t>DAYANA</t>
  </si>
  <si>
    <t>NARVAEZ MORENO</t>
  </si>
  <si>
    <t>dayana.narvaez55@gmail.com</t>
  </si>
  <si>
    <t>dayana_narvaezm@soy.sena.edu.co</t>
  </si>
  <si>
    <t>SANTIAGO</t>
  </si>
  <si>
    <t>SANDOVAL GOMEZ</t>
  </si>
  <si>
    <t>ss9855265@gmail.com</t>
  </si>
  <si>
    <t>santiago_sandovalg@soy.sena.edu.co</t>
  </si>
  <si>
    <t>G2 - MADERAS Y MATERIALES PUERTO MERIZALDE</t>
  </si>
  <si>
    <t>HELEN GIRETH</t>
  </si>
  <si>
    <t>MURIEL POLANIA</t>
  </si>
  <si>
    <t>murielhelen2005@gmail.com</t>
  </si>
  <si>
    <t>helen_muriel@soy.sena.edu.co</t>
  </si>
  <si>
    <t>TIANY MACIEL</t>
  </si>
  <si>
    <t>PEDROZA BONILLA</t>
  </si>
  <si>
    <t>tianypedroza42@gmail.com</t>
  </si>
  <si>
    <t>tiany_pedroza@soy.sena.edu.co</t>
  </si>
  <si>
    <t>G3 - CENTRO DE ENSEÑANZA AUTOMOVILISTICA NASCAR</t>
  </si>
  <si>
    <t>TI</t>
  </si>
  <si>
    <t>LINA YOJANA</t>
  </si>
  <si>
    <t>SALAZAR CASSO</t>
  </si>
  <si>
    <t>cassolina7@gmail.com</t>
  </si>
  <si>
    <t>lina_salazar@soy.sena.edu.co</t>
  </si>
  <si>
    <t>DANIEL STEVEN</t>
  </si>
  <si>
    <t>OSORIO HERRERA</t>
  </si>
  <si>
    <t>do2258500@gmail.com</t>
  </si>
  <si>
    <t>daniel_sosorioh@soy.sena.edu.co</t>
  </si>
  <si>
    <t>AGREDO GUTIERREZ</t>
  </si>
  <si>
    <t>agredosantiago123@gmail.com</t>
  </si>
  <si>
    <t>santiago_agredog@soy.sena.edu.co</t>
  </si>
  <si>
    <t>G4 - SURTIMAYI SAS</t>
  </si>
  <si>
    <t>KAROLAIN</t>
  </si>
  <si>
    <t>ACOSTA RAMIREZ</t>
  </si>
  <si>
    <t>karolaynacosta25@gmail.com</t>
  </si>
  <si>
    <t>karolain_acosta@soy.sena.edu.co</t>
  </si>
  <si>
    <t>JUAN JOSE</t>
  </si>
  <si>
    <t>GIL VALENCIA</t>
  </si>
  <si>
    <t>giljuanjose16@gmail.com</t>
  </si>
  <si>
    <t>juanj_gilv@soy.sena.edu.co</t>
  </si>
  <si>
    <t>G5 - TIENDA MERCADO2</t>
  </si>
  <si>
    <t>JECSSER ANDRES</t>
  </si>
  <si>
    <t>MARQUEZ OLAVE</t>
  </si>
  <si>
    <t>jolavebonilla@hotmail.com</t>
  </si>
  <si>
    <t>jecsser_marquez@soy.sena.edu.co</t>
  </si>
  <si>
    <t>KATHERINE</t>
  </si>
  <si>
    <t>HINESTROZA HURTADO</t>
  </si>
  <si>
    <t>katherinehinestrozahurtado7@gmail.com</t>
  </si>
  <si>
    <t>katherine_hinestroza@soy.sena.edu.co</t>
  </si>
  <si>
    <t>NICOL DAYAN</t>
  </si>
  <si>
    <t>PRECIADO RIVAS</t>
  </si>
  <si>
    <t>nicol_dpreciado@soy.sena.edu.co</t>
  </si>
  <si>
    <t>REINGRESO</t>
  </si>
  <si>
    <t>PRESENTACION 1 (DIC 4 O 5 2025)</t>
  </si>
  <si>
    <t>SUSTENTACION FINAL ( ABR 2 O 3 2026</t>
  </si>
  <si>
    <t>Código:
9230-FP-F-215
Versión:2</t>
  </si>
  <si>
    <t>TECNOLOGIA COORDINACION EN SISTEMAS INTEGRADOS DE GESTION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</si>
  <si>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</si>
  <si>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</si>
  <si>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</si>
  <si>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</si>
  <si>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</si>
  <si>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</si>
  <si>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</si>
  <si>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</si>
  <si>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</si>
  <si>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</si>
  <si>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</si>
  <si>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</si>
  <si>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</si>
  <si>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</si>
  <si>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</si>
  <si>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TIANY MACIEL PEDROZA BONILLA</t>
  </si>
  <si>
    <t>SANTIAGO AGREDO GUTIERREZ</t>
  </si>
  <si>
    <t>KATHERINE HINESTROZA HURTADO</t>
  </si>
  <si>
    <t>DAYANA NARVAEZ MORENO</t>
  </si>
  <si>
    <t>JUAN JOSE GIL VALENCIA</t>
  </si>
  <si>
    <t>JECSSER ANDRES MARQUEZ OLAVE</t>
  </si>
  <si>
    <t>KAROLAIN ACOSTA RAMIREZ</t>
  </si>
  <si>
    <t>DANIEL STEVEN OSORIO HERRERA</t>
  </si>
  <si>
    <t>LINA YOJANA SALAZAR CASSO</t>
  </si>
  <si>
    <t>VARON MENDEZ LILIANA</t>
  </si>
  <si>
    <t>Observaciones:  Convenciones  Asiste: A   o chulo  Falta: F   Retardo: R   Excusa: E   S: SUPLENTE</t>
  </si>
  <si>
    <t>*CE: CON EXCUSA</t>
  </si>
  <si>
    <t>SE:SIN EXCUSA</t>
  </si>
  <si>
    <t>ANDREINA MARTINEZ ANGULO</t>
  </si>
  <si>
    <t>SANTIAGO SANDOVAL GOMEZ</t>
  </si>
  <si>
    <t>HELEN GIRETH MURIEL POLANIA (REINGRESO)</t>
  </si>
  <si>
    <t>DARIO FERNANDO CAICEDO LOPEZ (RETIRO)</t>
  </si>
  <si>
    <t>DUBAN STEVEN GRISALES ACHITO (RETIRO)</t>
  </si>
  <si>
    <t>OCTUBRE</t>
  </si>
  <si>
    <t>WILGEN ALEXIS GARCIA ALBAN (DESERCION)</t>
  </si>
  <si>
    <t>JUAN MANUEL GARCIA CONTRERAS (RETIRO)</t>
  </si>
  <si>
    <t>LEIDER ESTIVEN RUIZ OVIEDO (DESERCION</t>
  </si>
  <si>
    <t>MELANY FERNANDA MONTENEGRO (DESERCION)</t>
  </si>
  <si>
    <t>JAVIER FELIPE PALECHOR SOTO (DESERCION)</t>
  </si>
  <si>
    <t>JUAN ESTEBAN LOPEZ GALINDO (RETIRO)</t>
  </si>
  <si>
    <t>ISABEL ROJAS COLORADO (DESERCION)</t>
  </si>
  <si>
    <t>NICOL DAYAN PRECIADO RIVAS (REINGRESO)</t>
  </si>
  <si>
    <r>
      <rPr>
        <sz val="10"/>
        <color theme="1"/>
        <rFont val="Arial"/>
        <family val="2"/>
      </rPr>
      <t>CENTRO NACIONAL DE  ASISTENCIA TÉCNICA A LA INDUSTRIA - ASTIN</t>
    </r>
    <r>
      <rPr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REGISTRO DE ASISTENCIA</t>
    </r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</si>
  <si>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</si>
  <si>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r>
      <rPr>
        <sz val="11"/>
        <color theme="1"/>
        <rFont val="Arial"/>
        <family val="2"/>
      </rPr>
      <t xml:space="preserve">Registrado en el Sistema de Gestión ( </t>
    </r>
    <r>
      <rPr>
        <sz val="11"/>
        <color theme="1"/>
        <rFont val="Calibri"/>
        <family val="2"/>
      </rPr>
      <t>√ o x)</t>
    </r>
  </si>
  <si>
    <t>CDA 2886727</t>
  </si>
  <si>
    <t>Instructor(es): MARIA GISELA MARIN GRAJALES</t>
  </si>
  <si>
    <t>NOVIEMBRE</t>
  </si>
  <si>
    <t>31/11/2025</t>
  </si>
  <si>
    <t>A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</si>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</sst>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22">
    <font>
      <sz val="10"/>
      <color rgb="FF000000"/>
      <name val="Arial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Sansserif"/>
    </font>
    <font>
      <sz val="10"/>
      <color rgb="FF000000"/>
      <name val="Sansserif"/>
    </font>
    <font>
      <b/>
      <sz val="10"/>
      <color theme="1"/>
      <name val="Arial"/>
      <family val="2"/>
    </font>
    <font>
      <sz val="10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sz val="6"/>
      <color theme="1"/>
      <name val="Arial"/>
      <family val="2"/>
    </font>
    <font>
      <sz val="6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E6B8AF"/>
        <bgColor rgb="FFE6B8AF"/>
      </patternFill>
    </fill>
    <fill>
      <patternFill patternType="solid">
        <fgColor rgb="FFC5E0B3"/>
        <bgColor rgb="FFC5E0B3"/>
      </patternFill>
    </fill>
    <fill>
      <patternFill patternType="solid">
        <fgColor rgb="FFFBE4D5"/>
        <bgColor rgb="FFFBE4D5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FFFF"/>
      </patternFill>
    </fill>
    <fill>
      <patternFill patternType="solid">
        <fgColor rgb="FFCCFF33"/>
        <bgColor rgb="FF00FFFF"/>
      </patternFill>
    </fill>
    <fill>
      <patternFill patternType="solid">
        <fgColor rgb="FFFF0000"/>
        <bgColor theme="0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theme="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/>
    </xf>
    <xf numFmtId="0" fontId="3" fillId="0" borderId="3" xfId="0" applyFont="1" applyBorder="1"/>
    <xf numFmtId="0" fontId="3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5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3" fillId="0" borderId="0" xfId="0" applyFont="1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9" borderId="1" xfId="0" applyFont="1" applyFill="1" applyBorder="1"/>
    <xf numFmtId="0" fontId="11" fillId="9" borderId="1" xfId="0" applyFont="1" applyFill="1" applyBorder="1"/>
    <xf numFmtId="0" fontId="12" fillId="4" borderId="9" xfId="0" applyFont="1" applyFill="1" applyBorder="1" applyAlignment="1">
      <alignment wrapText="1"/>
    </xf>
    <xf numFmtId="0" fontId="12" fillId="4" borderId="10" xfId="0" applyFont="1" applyFill="1" applyBorder="1" applyAlignment="1">
      <alignment wrapText="1"/>
    </xf>
    <xf numFmtId="0" fontId="12" fillId="4" borderId="14" xfId="0" applyFont="1" applyFill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/>
    </xf>
    <xf numFmtId="0" fontId="4" fillId="8" borderId="4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vertical="center" textRotation="255"/>
    </xf>
    <xf numFmtId="0" fontId="14" fillId="2" borderId="4" xfId="0" applyFont="1" applyFill="1" applyBorder="1" applyAlignment="1">
      <alignment horizontal="center" vertical="center" textRotation="255"/>
    </xf>
    <xf numFmtId="0" fontId="3" fillId="2" borderId="4" xfId="0" applyFont="1" applyFill="1" applyBorder="1"/>
    <xf numFmtId="0" fontId="3" fillId="2" borderId="5" xfId="0" applyFont="1" applyFill="1" applyBorder="1"/>
    <xf numFmtId="0" fontId="14" fillId="8" borderId="4" xfId="0" applyFont="1" applyFill="1" applyBorder="1" applyAlignment="1">
      <alignment horizontal="center" vertical="center" textRotation="90"/>
    </xf>
    <xf numFmtId="0" fontId="14" fillId="8" borderId="5" xfId="0" applyFont="1" applyFill="1" applyBorder="1" applyAlignment="1">
      <alignment horizontal="center" vertical="center"/>
    </xf>
    <xf numFmtId="0" fontId="4" fillId="8" borderId="43" xfId="0" applyFont="1" applyFill="1" applyBorder="1" applyAlignment="1">
      <alignment horizontal="center" vertical="center"/>
    </xf>
    <xf numFmtId="0" fontId="4" fillId="8" borderId="47" xfId="0" applyFont="1" applyFill="1" applyBorder="1" applyAlignment="1">
      <alignment horizontal="center" vertical="center"/>
    </xf>
    <xf numFmtId="0" fontId="14" fillId="8" borderId="51" xfId="0" applyFont="1" applyFill="1" applyBorder="1" applyAlignment="1">
      <alignment horizontal="center" vertical="center"/>
    </xf>
    <xf numFmtId="0" fontId="15" fillId="8" borderId="51" xfId="0" applyFont="1" applyFill="1" applyBorder="1" applyAlignment="1">
      <alignment horizontal="center" vertical="center"/>
    </xf>
    <xf numFmtId="0" fontId="14" fillId="8" borderId="5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/>
    </xf>
    <xf numFmtId="0" fontId="12" fillId="4" borderId="54" xfId="0" applyFont="1" applyFill="1" applyBorder="1" applyAlignment="1">
      <alignment wrapText="1"/>
    </xf>
    <xf numFmtId="0" fontId="14" fillId="4" borderId="1" xfId="0" applyFont="1" applyFill="1" applyBorder="1" applyAlignment="1">
      <alignment horizontal="left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textRotation="90"/>
    </xf>
    <xf numFmtId="0" fontId="4" fillId="8" borderId="6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/>
    </xf>
    <xf numFmtId="0" fontId="3" fillId="4" borderId="51" xfId="0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/>
    </xf>
    <xf numFmtId="0" fontId="4" fillId="10" borderId="47" xfId="0" applyFont="1" applyFill="1" applyBorder="1" applyAlignment="1">
      <alignment horizontal="center" vertical="center"/>
    </xf>
    <xf numFmtId="0" fontId="4" fillId="11" borderId="47" xfId="0" applyFont="1" applyFill="1" applyBorder="1" applyAlignment="1">
      <alignment horizontal="center" vertical="center"/>
    </xf>
    <xf numFmtId="0" fontId="4" fillId="12" borderId="47" xfId="0" applyFont="1" applyFill="1" applyBorder="1" applyAlignment="1">
      <alignment horizontal="center" vertical="center"/>
    </xf>
    <xf numFmtId="0" fontId="4" fillId="13" borderId="47" xfId="0" applyFont="1" applyFill="1" applyBorder="1" applyAlignment="1">
      <alignment horizontal="center" vertical="center"/>
    </xf>
    <xf numFmtId="0" fontId="0" fillId="0" borderId="0" xfId="0"/>
    <xf numFmtId="0" fontId="20" fillId="2" borderId="51" xfId="0" applyFont="1" applyFill="1" applyBorder="1" applyAlignment="1">
      <alignment horizontal="center"/>
    </xf>
    <xf numFmtId="0" fontId="20" fillId="4" borderId="51" xfId="0" applyFont="1" applyFill="1" applyBorder="1" applyAlignment="1">
      <alignment horizontal="center"/>
    </xf>
    <xf numFmtId="0" fontId="20" fillId="3" borderId="51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4" fillId="14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vertical="center" wrapText="1"/>
    </xf>
    <xf numFmtId="0" fontId="9" fillId="0" borderId="36" xfId="0" applyFont="1" applyBorder="1" applyAlignment="1"/>
    <xf numFmtId="0" fontId="9" fillId="0" borderId="53" xfId="0" applyFont="1" applyBorder="1" applyAlignment="1"/>
    <xf numFmtId="0" fontId="7" fillId="2" borderId="35" xfId="0" applyFont="1" applyFill="1" applyBorder="1" applyAlignment="1">
      <alignment vertical="center" wrapText="1"/>
    </xf>
    <xf numFmtId="0" fontId="5" fillId="4" borderId="35" xfId="0" applyFont="1" applyFill="1" applyBorder="1" applyAlignment="1">
      <alignment vertical="center" wrapText="1"/>
    </xf>
    <xf numFmtId="0" fontId="7" fillId="4" borderId="35" xfId="0" applyFont="1" applyFill="1" applyBorder="1" applyAlignment="1">
      <alignment vertical="center" wrapText="1"/>
    </xf>
    <xf numFmtId="0" fontId="5" fillId="4" borderId="35" xfId="0" applyFont="1" applyFill="1" applyBorder="1" applyAlignment="1">
      <alignment vertical="center" textRotation="90" wrapText="1"/>
    </xf>
    <xf numFmtId="0" fontId="7" fillId="4" borderId="35" xfId="0" applyFont="1" applyFill="1" applyBorder="1" applyAlignment="1">
      <alignment vertical="center" textRotation="90" wrapText="1"/>
    </xf>
    <xf numFmtId="0" fontId="5" fillId="2" borderId="35" xfId="0" applyFont="1" applyFill="1" applyBorder="1" applyAlignment="1">
      <alignment vertical="center" textRotation="90" wrapText="1"/>
    </xf>
    <xf numFmtId="0" fontId="7" fillId="2" borderId="35" xfId="0" applyFont="1" applyFill="1" applyBorder="1" applyAlignment="1">
      <alignment vertical="center" textRotation="90" wrapText="1"/>
    </xf>
    <xf numFmtId="49" fontId="8" fillId="2" borderId="35" xfId="0" applyNumberFormat="1" applyFont="1" applyFill="1" applyBorder="1" applyAlignment="1">
      <alignment horizontal="center"/>
    </xf>
    <xf numFmtId="0" fontId="9" fillId="0" borderId="37" xfId="0" applyFont="1" applyBorder="1"/>
    <xf numFmtId="0" fontId="8" fillId="2" borderId="35" xfId="0" applyFont="1" applyFill="1" applyBorder="1" applyAlignment="1">
      <alignment horizontal="center"/>
    </xf>
    <xf numFmtId="0" fontId="9" fillId="0" borderId="48" xfId="0" applyFont="1" applyBorder="1"/>
    <xf numFmtId="0" fontId="14" fillId="0" borderId="11" xfId="0" applyFont="1" applyBorder="1" applyAlignment="1">
      <alignment horizontal="center" vertical="center"/>
    </xf>
    <xf numFmtId="0" fontId="9" fillId="0" borderId="12" xfId="0" applyFont="1" applyBorder="1"/>
    <xf numFmtId="0" fontId="9" fillId="0" borderId="13" xfId="0" applyFont="1" applyBorder="1"/>
    <xf numFmtId="165" fontId="15" fillId="0" borderId="11" xfId="0" applyNumberFormat="1" applyFont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/>
    </xf>
    <xf numFmtId="0" fontId="9" fillId="0" borderId="56" xfId="0" applyFont="1" applyBorder="1"/>
    <xf numFmtId="0" fontId="9" fillId="0" borderId="40" xfId="0" applyFont="1" applyBorder="1"/>
    <xf numFmtId="0" fontId="9" fillId="0" borderId="57" xfId="0" applyFont="1" applyBorder="1"/>
    <xf numFmtId="1" fontId="4" fillId="2" borderId="35" xfId="0" applyNumberFormat="1" applyFont="1" applyFill="1" applyBorder="1" applyAlignment="1">
      <alignment horizontal="center" wrapText="1"/>
    </xf>
    <xf numFmtId="0" fontId="16" fillId="8" borderId="35" xfId="0" applyFont="1" applyFill="1" applyBorder="1" applyAlignment="1">
      <alignment horizontal="center"/>
    </xf>
    <xf numFmtId="0" fontId="9" fillId="0" borderId="36" xfId="0" applyFont="1" applyBorder="1"/>
    <xf numFmtId="0" fontId="9" fillId="0" borderId="53" xfId="0" applyFont="1" applyBorder="1"/>
    <xf numFmtId="1" fontId="4" fillId="2" borderId="35" xfId="0" applyNumberFormat="1" applyFont="1" applyFill="1" applyBorder="1" applyAlignment="1">
      <alignment horizontal="center"/>
    </xf>
    <xf numFmtId="1" fontId="4" fillId="4" borderId="35" xfId="0" applyNumberFormat="1" applyFont="1" applyFill="1" applyBorder="1" applyAlignment="1">
      <alignment horizontal="center" wrapText="1"/>
    </xf>
    <xf numFmtId="0" fontId="5" fillId="2" borderId="35" xfId="0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left" vertical="center" wrapText="1"/>
    </xf>
    <xf numFmtId="0" fontId="4" fillId="2" borderId="58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5" fillId="8" borderId="35" xfId="0" applyFont="1" applyFill="1" applyBorder="1" applyAlignment="1">
      <alignment horizontal="left" vertical="center" wrapText="1"/>
    </xf>
    <xf numFmtId="0" fontId="4" fillId="2" borderId="45" xfId="0" applyFont="1" applyFill="1" applyBorder="1" applyAlignment="1">
      <alignment horizontal="left" vertical="center"/>
    </xf>
    <xf numFmtId="0" fontId="9" fillId="0" borderId="49" xfId="0" applyFont="1" applyBorder="1"/>
    <xf numFmtId="0" fontId="9" fillId="0" borderId="50" xfId="0" applyFont="1" applyBorder="1"/>
    <xf numFmtId="0" fontId="17" fillId="0" borderId="28" xfId="0" applyFont="1" applyBorder="1" applyAlignment="1">
      <alignment horizontal="center" vertical="center"/>
    </xf>
    <xf numFmtId="0" fontId="9" fillId="0" borderId="29" xfId="0" applyFont="1" applyBorder="1"/>
    <xf numFmtId="0" fontId="5" fillId="8" borderId="45" xfId="0" applyFont="1" applyFill="1" applyBorder="1" applyAlignment="1">
      <alignment horizontal="left" vertical="center" wrapText="1"/>
    </xf>
    <xf numFmtId="0" fontId="9" fillId="0" borderId="46" xfId="0" applyFont="1" applyBorder="1"/>
    <xf numFmtId="0" fontId="4" fillId="8" borderId="35" xfId="0" applyFont="1" applyFill="1" applyBorder="1" applyAlignment="1">
      <alignment horizontal="center" vertical="center"/>
    </xf>
    <xf numFmtId="0" fontId="4" fillId="8" borderId="58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9" fillId="0" borderId="15" xfId="0" applyFont="1" applyBorder="1"/>
    <xf numFmtId="0" fontId="0" fillId="0" borderId="0" xfId="0"/>
    <xf numFmtId="0" fontId="9" fillId="0" borderId="18" xfId="0" applyFont="1" applyBorder="1"/>
    <xf numFmtId="0" fontId="9" fillId="0" borderId="22" xfId="0" applyFont="1" applyBorder="1"/>
    <xf numFmtId="0" fontId="9" fillId="0" borderId="23" xfId="0" applyFont="1" applyBorder="1"/>
    <xf numFmtId="0" fontId="9" fillId="0" borderId="24" xfId="0" applyFont="1" applyBorder="1"/>
    <xf numFmtId="0" fontId="3" fillId="0" borderId="12" xfId="0" quotePrefix="1" applyFont="1" applyBorder="1" applyAlignment="1">
      <alignment horizontal="center" wrapText="1"/>
    </xf>
    <xf numFmtId="0" fontId="13" fillId="4" borderId="19" xfId="0" applyFont="1" applyFill="1" applyBorder="1" applyAlignment="1">
      <alignment horizontal="center" wrapText="1"/>
    </xf>
    <xf numFmtId="0" fontId="9" fillId="0" borderId="20" xfId="0" applyFont="1" applyBorder="1"/>
    <xf numFmtId="0" fontId="9" fillId="0" borderId="21" xfId="0" applyFont="1" applyBorder="1"/>
    <xf numFmtId="0" fontId="14" fillId="4" borderId="25" xfId="0" applyFont="1" applyFill="1" applyBorder="1" applyAlignment="1">
      <alignment horizontal="left" vertical="center"/>
    </xf>
    <xf numFmtId="0" fontId="9" fillId="0" borderId="26" xfId="0" applyFont="1" applyBorder="1"/>
    <xf numFmtId="0" fontId="9" fillId="0" borderId="27" xfId="0" applyFont="1" applyBorder="1"/>
    <xf numFmtId="0" fontId="14" fillId="4" borderId="55" xfId="0" applyFont="1" applyFill="1" applyBorder="1" applyAlignment="1">
      <alignment vertical="center" wrapText="1"/>
    </xf>
    <xf numFmtId="0" fontId="9" fillId="0" borderId="7" xfId="0" applyFont="1" applyBorder="1"/>
    <xf numFmtId="0" fontId="9" fillId="0" borderId="8" xfId="0" applyFont="1" applyBorder="1"/>
    <xf numFmtId="0" fontId="14" fillId="0" borderId="22" xfId="0" applyFont="1" applyBorder="1" applyAlignment="1">
      <alignment horizontal="center" vertical="center" wrapText="1"/>
    </xf>
    <xf numFmtId="1" fontId="14" fillId="0" borderId="15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64" fontId="15" fillId="0" borderId="11" xfId="0" applyNumberFormat="1" applyFont="1" applyBorder="1" applyAlignment="1">
      <alignment horizontal="center" vertical="center" wrapText="1"/>
    </xf>
    <xf numFmtId="0" fontId="14" fillId="0" borderId="28" xfId="0" applyFont="1" applyBorder="1" applyAlignment="1">
      <alignment horizontal="left"/>
    </xf>
    <xf numFmtId="0" fontId="9" fillId="0" borderId="30" xfId="0" applyFont="1" applyBorder="1"/>
    <xf numFmtId="0" fontId="14" fillId="0" borderId="29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 wrapText="1"/>
    </xf>
    <xf numFmtId="0" fontId="14" fillId="0" borderId="11" xfId="0" applyFont="1" applyBorder="1" applyAlignment="1">
      <alignment horizontal="left" vertical="center"/>
    </xf>
    <xf numFmtId="0" fontId="14" fillId="2" borderId="31" xfId="0" applyFont="1" applyFill="1" applyBorder="1" applyAlignment="1">
      <alignment horizontal="center" vertical="center"/>
    </xf>
    <xf numFmtId="0" fontId="9" fillId="0" borderId="38" xfId="0" applyFont="1" applyBorder="1"/>
    <xf numFmtId="0" fontId="9" fillId="0" borderId="42" xfId="0" applyFont="1" applyBorder="1"/>
    <xf numFmtId="0" fontId="14" fillId="2" borderId="32" xfId="0" applyFont="1" applyFill="1" applyBorder="1" applyAlignment="1">
      <alignment horizontal="center" vertical="center" wrapText="1"/>
    </xf>
    <xf numFmtId="0" fontId="9" fillId="0" borderId="33" xfId="0" applyFont="1" applyBorder="1"/>
    <xf numFmtId="0" fontId="9" fillId="0" borderId="34" xfId="0" applyFont="1" applyBorder="1"/>
    <xf numFmtId="0" fontId="9" fillId="0" borderId="17" xfId="0" applyFont="1" applyBorder="1"/>
    <xf numFmtId="0" fontId="9" fillId="0" borderId="16" xfId="0" applyFont="1" applyBorder="1"/>
    <xf numFmtId="0" fontId="9" fillId="0" borderId="39" xfId="0" applyFont="1" applyBorder="1"/>
    <xf numFmtId="0" fontId="9" fillId="0" borderId="41" xfId="0" applyFont="1" applyBorder="1"/>
    <xf numFmtId="0" fontId="5" fillId="4" borderId="35" xfId="0" applyFont="1" applyFill="1" applyBorder="1" applyAlignment="1">
      <alignment horizontal="left" vertical="center" wrapText="1"/>
    </xf>
    <xf numFmtId="0" fontId="7" fillId="4" borderId="35" xfId="0" applyFont="1" applyFill="1" applyBorder="1" applyAlignment="1">
      <alignment horizontal="left" vertical="center" wrapText="1"/>
    </xf>
    <xf numFmtId="1" fontId="4" fillId="17" borderId="35" xfId="0" applyNumberFormat="1" applyFont="1" applyFill="1" applyBorder="1" applyAlignment="1">
      <alignment horizontal="center" wrapText="1"/>
    </xf>
    <xf numFmtId="0" fontId="9" fillId="16" borderId="53" xfId="0" applyFont="1" applyFill="1" applyBorder="1"/>
    <xf numFmtId="49" fontId="8" fillId="2" borderId="58" xfId="0" applyNumberFormat="1" applyFont="1" applyFill="1" applyBorder="1" applyAlignment="1">
      <alignment horizontal="center"/>
    </xf>
    <xf numFmtId="0" fontId="3" fillId="0" borderId="59" xfId="0" applyFont="1" applyBorder="1" applyAlignment="1">
      <alignment horizontal="center" vertical="center"/>
    </xf>
    <xf numFmtId="0" fontId="9" fillId="0" borderId="60" xfId="0" applyFont="1" applyBorder="1"/>
    <xf numFmtId="0" fontId="3" fillId="0" borderId="61" xfId="0" applyFont="1" applyBorder="1" applyAlignment="1">
      <alignment horizontal="center" vertical="center"/>
    </xf>
    <xf numFmtId="0" fontId="9" fillId="0" borderId="62" xfId="0" applyFont="1" applyBorder="1"/>
    <xf numFmtId="0" fontId="18" fillId="4" borderId="11" xfId="0" applyFont="1" applyFill="1" applyBorder="1" applyAlignment="1">
      <alignment horizontal="left" vertical="center" wrapText="1"/>
    </xf>
    <xf numFmtId="0" fontId="18" fillId="4" borderId="28" xfId="0" applyFont="1" applyFill="1" applyBorder="1" applyAlignment="1">
      <alignment horizontal="left"/>
    </xf>
    <xf numFmtId="1" fontId="20" fillId="2" borderId="35" xfId="0" applyNumberFormat="1" applyFont="1" applyFill="1" applyBorder="1" applyAlignment="1">
      <alignment horizontal="center" wrapText="1"/>
    </xf>
    <xf numFmtId="0" fontId="21" fillId="0" borderId="37" xfId="0" applyFont="1" applyBorder="1"/>
    <xf numFmtId="1" fontId="20" fillId="17" borderId="35" xfId="0" applyNumberFormat="1" applyFont="1" applyFill="1" applyBorder="1" applyAlignment="1">
      <alignment horizontal="center" wrapText="1"/>
    </xf>
    <xf numFmtId="0" fontId="21" fillId="16" borderId="37" xfId="0" applyFont="1" applyFill="1" applyBorder="1"/>
    <xf numFmtId="0" fontId="21" fillId="0" borderId="53" xfId="0" applyFont="1" applyBorder="1"/>
    <xf numFmtId="1" fontId="20" fillId="4" borderId="35" xfId="0" applyNumberFormat="1" applyFont="1" applyFill="1" applyBorder="1" applyAlignment="1">
      <alignment horizontal="center" wrapText="1"/>
    </xf>
    <xf numFmtId="1" fontId="20" fillId="15" borderId="35" xfId="0" applyNumberFormat="1" applyFont="1" applyFill="1" applyBorder="1" applyAlignment="1">
      <alignment horizontal="center" wrapText="1"/>
    </xf>
    <xf numFmtId="1" fontId="20" fillId="2" borderId="35" xfId="0" applyNumberFormat="1" applyFont="1" applyFill="1" applyBorder="1" applyAlignment="1">
      <alignment horizontal="center"/>
    </xf>
  </cellXfs>
  <cellStyles count="1">
    <cellStyle name="Normal" xfId="0" builtinId="0"/>
  </cellStyles>
  <dxfs count="6"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A53E8D20-B46B-44C1-83D6-F58334C0EDB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zoomScale="80" zoomScaleNormal="80" workbookViewId="0">
      <selection activeCell="H1" sqref="H1"/>
    </sheetView>
  </sheetViews>
  <sheetFormatPr baseColWidth="10" defaultColWidth="12.54296875" defaultRowHeight="15" customHeight="1"/>
  <cols>
    <col min="1" max="1" width="24.54296875" customWidth="1"/>
    <col min="2" max="2" width="16.1796875" customWidth="1"/>
    <col min="3" max="3" width="21.1796875" customWidth="1"/>
    <col min="4" max="4" width="23.7265625" customWidth="1"/>
    <col min="5" max="5" width="13.26953125" customWidth="1"/>
    <col min="6" max="6" width="32.7265625" customWidth="1"/>
    <col min="7" max="7" width="32.26953125" customWidth="1"/>
    <col min="8" max="8" width="20.26953125" customWidth="1"/>
    <col min="9" max="9" width="57.81640625" customWidth="1"/>
    <col min="10" max="16" width="9.1796875" customWidth="1"/>
    <col min="17" max="25" width="12.26953125" customWidth="1"/>
    <col min="26" max="26" width="12.7265625" customWidth="1"/>
  </cols>
  <sheetData>
    <row r="1" spans="1:26" ht="21.75" customHeight="1">
      <c r="A1" s="1" t="s">
        <v>0</v>
      </c>
      <c r="B1" s="1"/>
      <c r="C1" s="2" t="s">
        <v>1</v>
      </c>
      <c r="D1" s="3"/>
      <c r="E1" s="3"/>
      <c r="F1" s="3"/>
      <c r="G1" s="4"/>
      <c r="H1" s="5"/>
      <c r="I1" s="6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1.75" customHeight="1">
      <c r="A2" s="8" t="s">
        <v>2</v>
      </c>
      <c r="B2" s="9"/>
      <c r="C2" s="10">
        <v>2996238</v>
      </c>
      <c r="D2" s="9"/>
      <c r="E2" s="9"/>
      <c r="F2" s="10"/>
      <c r="G2" s="10"/>
      <c r="H2" s="11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1.75" customHeight="1">
      <c r="A3" s="8" t="s">
        <v>3</v>
      </c>
      <c r="B3" s="9"/>
      <c r="C3" s="12">
        <v>45573</v>
      </c>
      <c r="D3" s="9"/>
      <c r="E3" s="9"/>
      <c r="F3" s="13"/>
      <c r="G3" s="13"/>
      <c r="H3" s="11"/>
      <c r="I3" s="11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2.75" customHeight="1">
      <c r="A4" s="14"/>
      <c r="B4" s="14"/>
      <c r="C4" s="15"/>
      <c r="D4" s="15"/>
      <c r="E4" s="14"/>
      <c r="F4" s="14"/>
      <c r="G4" s="14"/>
      <c r="H4" s="16"/>
      <c r="I4" s="1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0" customHeight="1">
      <c r="A5" s="18" t="s">
        <v>4</v>
      </c>
      <c r="B5" s="18" t="s">
        <v>5</v>
      </c>
      <c r="C5" s="18" t="s">
        <v>6</v>
      </c>
      <c r="D5" s="18" t="s">
        <v>7</v>
      </c>
      <c r="E5" s="18" t="s">
        <v>8</v>
      </c>
      <c r="F5" s="18" t="s">
        <v>9</v>
      </c>
      <c r="G5" s="18" t="s">
        <v>10</v>
      </c>
      <c r="H5" s="19" t="s">
        <v>11</v>
      </c>
      <c r="I5" s="18" t="s">
        <v>12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20" t="s">
        <v>13</v>
      </c>
      <c r="B6" s="20">
        <v>1089510230</v>
      </c>
      <c r="C6" s="21" t="s">
        <v>14</v>
      </c>
      <c r="D6" s="20" t="s">
        <v>15</v>
      </c>
      <c r="E6" s="22">
        <v>3122517513</v>
      </c>
      <c r="F6" s="22" t="s">
        <v>16</v>
      </c>
      <c r="G6" s="23" t="s">
        <v>17</v>
      </c>
      <c r="H6" s="24" t="s">
        <v>18</v>
      </c>
      <c r="I6" s="25" t="s">
        <v>19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6.5" customHeight="1">
      <c r="A7" s="20" t="s">
        <v>13</v>
      </c>
      <c r="B7" s="21">
        <v>1143995819</v>
      </c>
      <c r="C7" s="20" t="s">
        <v>20</v>
      </c>
      <c r="D7" s="20" t="s">
        <v>21</v>
      </c>
      <c r="E7" s="22">
        <v>3218641760</v>
      </c>
      <c r="F7" s="22" t="s">
        <v>22</v>
      </c>
      <c r="G7" s="23" t="s">
        <v>23</v>
      </c>
      <c r="H7" s="24" t="s">
        <v>18</v>
      </c>
      <c r="I7" s="2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6.5" customHeight="1">
      <c r="A8" s="20" t="s">
        <v>13</v>
      </c>
      <c r="B8" s="20">
        <v>1111665906</v>
      </c>
      <c r="C8" s="22" t="s">
        <v>24</v>
      </c>
      <c r="D8" s="20" t="s">
        <v>25</v>
      </c>
      <c r="E8" s="27">
        <v>3044476934</v>
      </c>
      <c r="F8" s="27" t="s">
        <v>26</v>
      </c>
      <c r="G8" s="23" t="s">
        <v>27</v>
      </c>
      <c r="H8" s="24" t="s">
        <v>18</v>
      </c>
      <c r="I8" s="25" t="s">
        <v>28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6.5" customHeight="1">
      <c r="A9" s="21" t="s">
        <v>13</v>
      </c>
      <c r="B9" s="21">
        <v>1109662831</v>
      </c>
      <c r="C9" s="21" t="s">
        <v>29</v>
      </c>
      <c r="D9" s="21" t="s">
        <v>30</v>
      </c>
      <c r="E9" s="21">
        <v>3175661209</v>
      </c>
      <c r="F9" s="21" t="s">
        <v>31</v>
      </c>
      <c r="G9" s="21" t="s">
        <v>32</v>
      </c>
      <c r="H9" s="28" t="s">
        <v>18</v>
      </c>
      <c r="I9" s="2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6.5" customHeight="1">
      <c r="A10" s="20" t="s">
        <v>13</v>
      </c>
      <c r="B10" s="20">
        <v>1111754898</v>
      </c>
      <c r="C10" s="20" t="s">
        <v>33</v>
      </c>
      <c r="D10" s="20" t="s">
        <v>34</v>
      </c>
      <c r="E10" s="22">
        <v>3244284977</v>
      </c>
      <c r="F10" s="22" t="s">
        <v>35</v>
      </c>
      <c r="G10" s="21" t="s">
        <v>36</v>
      </c>
      <c r="H10" s="24" t="s">
        <v>18</v>
      </c>
      <c r="I10" s="29" t="s">
        <v>37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4.25" customHeight="1">
      <c r="A11" s="20" t="s">
        <v>38</v>
      </c>
      <c r="B11" s="20">
        <v>1061220357</v>
      </c>
      <c r="C11" s="20" t="s">
        <v>39</v>
      </c>
      <c r="D11" s="20" t="s">
        <v>40</v>
      </c>
      <c r="E11" s="27">
        <v>3136268181</v>
      </c>
      <c r="F11" s="27" t="s">
        <v>41</v>
      </c>
      <c r="G11" s="21" t="s">
        <v>42</v>
      </c>
      <c r="H11" s="24" t="s">
        <v>18</v>
      </c>
      <c r="I11" s="30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4.25" customHeight="1">
      <c r="A12" s="20" t="s">
        <v>13</v>
      </c>
      <c r="B12" s="20">
        <v>1111542877</v>
      </c>
      <c r="C12" s="20" t="s">
        <v>43</v>
      </c>
      <c r="D12" s="20" t="s">
        <v>44</v>
      </c>
      <c r="E12" s="27">
        <v>3024064671</v>
      </c>
      <c r="F12" s="27" t="s">
        <v>45</v>
      </c>
      <c r="G12" s="21" t="s">
        <v>46</v>
      </c>
      <c r="H12" s="24" t="s">
        <v>18</v>
      </c>
      <c r="I12" s="30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>
      <c r="A13" s="20" t="s">
        <v>13</v>
      </c>
      <c r="B13" s="20">
        <v>1112050156</v>
      </c>
      <c r="C13" s="22" t="s">
        <v>24</v>
      </c>
      <c r="D13" s="20" t="s">
        <v>47</v>
      </c>
      <c r="E13" s="22">
        <v>3183794506</v>
      </c>
      <c r="F13" s="22" t="s">
        <v>48</v>
      </c>
      <c r="G13" s="21" t="s">
        <v>49</v>
      </c>
      <c r="H13" s="24" t="s">
        <v>18</v>
      </c>
      <c r="I13" s="31" t="s">
        <v>50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4.25" customHeight="1">
      <c r="A14" s="20" t="s">
        <v>13</v>
      </c>
      <c r="B14" s="21">
        <v>1110284483</v>
      </c>
      <c r="C14" s="22" t="s">
        <v>51</v>
      </c>
      <c r="D14" s="22" t="s">
        <v>52</v>
      </c>
      <c r="E14" s="27">
        <v>3154500018</v>
      </c>
      <c r="F14" s="27" t="s">
        <v>53</v>
      </c>
      <c r="G14" s="21" t="s">
        <v>54</v>
      </c>
      <c r="H14" s="24" t="s">
        <v>18</v>
      </c>
      <c r="I14" s="32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22" t="s">
        <v>38</v>
      </c>
      <c r="B15" s="23">
        <v>1106515206</v>
      </c>
      <c r="C15" s="22" t="s">
        <v>55</v>
      </c>
      <c r="D15" s="22" t="s">
        <v>56</v>
      </c>
      <c r="E15" s="22">
        <v>3166674393</v>
      </c>
      <c r="F15" s="23" t="s">
        <v>57</v>
      </c>
      <c r="G15" s="21" t="s">
        <v>58</v>
      </c>
      <c r="H15" s="24" t="s">
        <v>18</v>
      </c>
      <c r="I15" s="33" t="s">
        <v>59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>
      <c r="A16" s="20" t="s">
        <v>38</v>
      </c>
      <c r="B16" s="21">
        <v>1108335138</v>
      </c>
      <c r="C16" s="22" t="s">
        <v>60</v>
      </c>
      <c r="D16" s="22" t="s">
        <v>61</v>
      </c>
      <c r="E16" s="27">
        <v>3245873215</v>
      </c>
      <c r="F16" s="27" t="s">
        <v>62</v>
      </c>
      <c r="G16" s="23" t="s">
        <v>63</v>
      </c>
      <c r="H16" s="24" t="s">
        <v>18</v>
      </c>
      <c r="I16" s="3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>
      <c r="A17" s="20" t="s">
        <v>13</v>
      </c>
      <c r="B17" s="20">
        <v>1114876744</v>
      </c>
      <c r="C17" s="22" t="s">
        <v>64</v>
      </c>
      <c r="D17" s="22" t="s">
        <v>65</v>
      </c>
      <c r="E17" s="22">
        <v>3127902543</v>
      </c>
      <c r="F17" s="22" t="s">
        <v>66</v>
      </c>
      <c r="G17" s="23" t="s">
        <v>67</v>
      </c>
      <c r="H17" s="24" t="s">
        <v>18</v>
      </c>
      <c r="I17" s="34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5">
      <c r="A18" s="21" t="s">
        <v>38</v>
      </c>
      <c r="B18" s="35">
        <v>1111665928</v>
      </c>
      <c r="C18" s="35" t="s">
        <v>68</v>
      </c>
      <c r="D18" s="35" t="s">
        <v>69</v>
      </c>
      <c r="E18" s="35"/>
      <c r="F18" s="35"/>
      <c r="G18" s="35" t="s">
        <v>70</v>
      </c>
      <c r="H18" s="36" t="s">
        <v>71</v>
      </c>
      <c r="I18" s="35" t="s">
        <v>121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12.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0">
      <c r="A20" s="7"/>
      <c r="B20" s="7"/>
      <c r="C20" s="7"/>
      <c r="D20" s="7"/>
      <c r="E20" s="7"/>
      <c r="F20" s="7"/>
      <c r="G20" s="38" t="s">
        <v>72</v>
      </c>
      <c r="H20" s="39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0">
      <c r="A21" s="7"/>
      <c r="B21" s="7"/>
      <c r="C21" s="7"/>
      <c r="D21" s="7"/>
      <c r="E21" s="7"/>
      <c r="F21" s="7"/>
      <c r="G21" s="38" t="s">
        <v>73</v>
      </c>
      <c r="H21" s="39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.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2.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2.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2.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2.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2.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2.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2.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2.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.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.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2.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2.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2.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</sheetData>
  <conditionalFormatting sqref="C8:D8">
    <cfRule type="expression" dxfId="5" priority="1">
      <formula>#REF!&gt;0</formula>
    </cfRule>
  </conditionalFormatting>
  <conditionalFormatting sqref="C11:D12 C14:D14 C16:D16">
    <cfRule type="expression" dxfId="4" priority="2">
      <formula>#REF!&gt;0</formula>
    </cfRule>
  </conditionalFormatting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D1000"/>
  <sheetViews>
    <sheetView topLeftCell="A10" zoomScale="60" zoomScaleNormal="60" workbookViewId="0">
      <selection activeCell="AI16" sqref="AI16"/>
    </sheetView>
  </sheetViews>
  <sheetFormatPr baseColWidth="10" defaultColWidth="12.54296875" defaultRowHeight="15" customHeight="1"/>
  <cols>
    <col min="1" max="1" width="4.26953125" customWidth="1"/>
    <col min="2" max="6" width="2.1796875" customWidth="1"/>
    <col min="7" max="7" width="3.26953125" customWidth="1"/>
    <col min="8" max="8" width="2.1796875" customWidth="1"/>
    <col min="9" max="9" width="7.26953125" customWidth="1"/>
    <col min="10" max="10" width="2.1796875" customWidth="1"/>
    <col min="11" max="11" width="5.26953125" customWidth="1"/>
    <col min="12" max="12" width="4.26953125" customWidth="1"/>
    <col min="13" max="13" width="6.1796875" customWidth="1"/>
    <col min="14" max="14" width="8.1796875" customWidth="1"/>
    <col min="15" max="28" width="2.81640625" customWidth="1"/>
    <col min="29" max="30" width="3.1796875" customWidth="1"/>
    <col min="31" max="76" width="2.81640625" customWidth="1"/>
    <col min="77" max="79" width="2.26953125" customWidth="1"/>
    <col min="80" max="80" width="3.26953125" customWidth="1"/>
    <col min="81" max="81" width="2.26953125" customWidth="1"/>
    <col min="82" max="82" width="3.81640625" customWidth="1"/>
  </cols>
  <sheetData>
    <row r="1" spans="1:82" ht="12.75" customHeight="1">
      <c r="A1" s="40"/>
      <c r="B1" s="41"/>
      <c r="C1" s="41"/>
      <c r="D1" s="41"/>
      <c r="E1" s="41"/>
      <c r="F1" s="41"/>
      <c r="G1" s="41"/>
      <c r="H1" s="131" t="s">
        <v>118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5"/>
      <c r="BX1" s="138" t="s">
        <v>74</v>
      </c>
      <c r="BY1" s="104"/>
      <c r="BZ1" s="104"/>
      <c r="CA1" s="104"/>
      <c r="CB1" s="104"/>
      <c r="CC1" s="104"/>
      <c r="CD1" s="105"/>
    </row>
    <row r="2" spans="1:82" ht="12.75" customHeight="1">
      <c r="A2" s="42"/>
      <c r="B2" s="43"/>
      <c r="C2" s="43"/>
      <c r="D2" s="43"/>
      <c r="E2" s="43"/>
      <c r="F2" s="43"/>
      <c r="G2" s="43"/>
      <c r="H2" s="132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4"/>
      <c r="BX2" s="133"/>
      <c r="BY2" s="133"/>
      <c r="BZ2" s="133"/>
      <c r="CA2" s="133"/>
      <c r="CB2" s="133"/>
      <c r="CC2" s="133"/>
      <c r="CD2" s="134"/>
    </row>
    <row r="3" spans="1:82" ht="12.75" customHeight="1">
      <c r="A3" s="42"/>
      <c r="B3" s="43"/>
      <c r="C3" s="43"/>
      <c r="D3" s="43"/>
      <c r="E3" s="43"/>
      <c r="F3" s="43"/>
      <c r="G3" s="43"/>
      <c r="H3" s="132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4"/>
      <c r="BX3" s="133"/>
      <c r="BY3" s="133"/>
      <c r="BZ3" s="133"/>
      <c r="CA3" s="133"/>
      <c r="CB3" s="133"/>
      <c r="CC3" s="133"/>
      <c r="CD3" s="134"/>
    </row>
    <row r="4" spans="1:82" ht="12.75" customHeight="1">
      <c r="A4" s="42"/>
      <c r="B4" s="43"/>
      <c r="C4" s="43"/>
      <c r="D4" s="43"/>
      <c r="E4" s="43"/>
      <c r="F4" s="43"/>
      <c r="G4" s="43"/>
      <c r="H4" s="132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4"/>
      <c r="BX4" s="133"/>
      <c r="BY4" s="133"/>
      <c r="BZ4" s="133"/>
      <c r="CA4" s="133"/>
      <c r="CB4" s="133"/>
      <c r="CC4" s="133"/>
      <c r="CD4" s="134"/>
    </row>
    <row r="5" spans="1:82" ht="12.75" customHeight="1">
      <c r="A5" s="42"/>
      <c r="B5" s="43"/>
      <c r="C5" s="43"/>
      <c r="D5" s="43"/>
      <c r="E5" s="43"/>
      <c r="F5" s="43"/>
      <c r="G5" s="43"/>
      <c r="H5" s="132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4"/>
      <c r="BX5" s="133"/>
      <c r="BY5" s="133"/>
      <c r="BZ5" s="133"/>
      <c r="CA5" s="133"/>
      <c r="CB5" s="133"/>
      <c r="CC5" s="133"/>
      <c r="CD5" s="134"/>
    </row>
    <row r="6" spans="1:82" ht="17.25" customHeight="1">
      <c r="A6" s="139"/>
      <c r="B6" s="140"/>
      <c r="C6" s="140"/>
      <c r="D6" s="140"/>
      <c r="E6" s="140"/>
      <c r="F6" s="141"/>
      <c r="G6" s="69"/>
      <c r="H6" s="135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7"/>
      <c r="BX6" s="136"/>
      <c r="BY6" s="136"/>
      <c r="BZ6" s="136"/>
      <c r="CA6" s="136"/>
      <c r="CB6" s="136"/>
      <c r="CC6" s="136"/>
      <c r="CD6" s="137"/>
    </row>
    <row r="7" spans="1:82" ht="36.75" customHeight="1">
      <c r="A7" s="142" t="s">
        <v>119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4"/>
      <c r="M7" s="70"/>
      <c r="N7" s="145" t="s">
        <v>75</v>
      </c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7"/>
      <c r="AY7" s="148" t="s">
        <v>76</v>
      </c>
      <c r="AZ7" s="136"/>
      <c r="BA7" s="136"/>
      <c r="BB7" s="136"/>
      <c r="BC7" s="137"/>
      <c r="BD7" s="149">
        <v>226701</v>
      </c>
      <c r="BE7" s="133"/>
      <c r="BF7" s="133"/>
      <c r="BG7" s="133"/>
      <c r="BH7" s="133"/>
      <c r="BI7" s="134"/>
      <c r="BJ7" s="148" t="s">
        <v>77</v>
      </c>
      <c r="BK7" s="136"/>
      <c r="BL7" s="136"/>
      <c r="BM7" s="136"/>
      <c r="BN7" s="137"/>
      <c r="BO7" s="148">
        <v>2996238</v>
      </c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7"/>
    </row>
    <row r="8" spans="1:82" ht="20.25" customHeight="1">
      <c r="A8" s="152" t="s">
        <v>78</v>
      </c>
      <c r="B8" s="126"/>
      <c r="C8" s="126"/>
      <c r="D8" s="153"/>
      <c r="E8" s="154" t="s">
        <v>79</v>
      </c>
      <c r="F8" s="126"/>
      <c r="G8" s="126"/>
      <c r="H8" s="126"/>
      <c r="I8" s="126"/>
      <c r="J8" s="155" t="s">
        <v>80</v>
      </c>
      <c r="K8" s="126"/>
      <c r="L8" s="153"/>
      <c r="M8" s="155" t="s">
        <v>81</v>
      </c>
      <c r="N8" s="126"/>
      <c r="O8" s="126"/>
      <c r="P8" s="126"/>
      <c r="Q8" s="126"/>
      <c r="R8" s="126"/>
      <c r="S8" s="126"/>
      <c r="T8" s="153"/>
      <c r="U8" s="156"/>
      <c r="V8" s="126"/>
      <c r="W8" s="153"/>
      <c r="X8" s="15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53"/>
    </row>
    <row r="9" spans="1:82" ht="24.75" customHeight="1">
      <c r="A9" s="158" t="s">
        <v>122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50"/>
      <c r="AZ9" s="104"/>
      <c r="BA9" s="104"/>
      <c r="BB9" s="104"/>
      <c r="BC9" s="104"/>
      <c r="BD9" s="104"/>
      <c r="BE9" s="104"/>
      <c r="BF9" s="105"/>
      <c r="BG9" s="151">
        <v>45931</v>
      </c>
      <c r="BH9" s="104"/>
      <c r="BI9" s="104"/>
      <c r="BJ9" s="104"/>
      <c r="BK9" s="104"/>
      <c r="BL9" s="104"/>
      <c r="BM9" s="104"/>
      <c r="BN9" s="105"/>
      <c r="BO9" s="103" t="s">
        <v>82</v>
      </c>
      <c r="BP9" s="104"/>
      <c r="BQ9" s="104"/>
      <c r="BR9" s="104"/>
      <c r="BS9" s="105"/>
      <c r="BT9" s="106">
        <v>45961</v>
      </c>
      <c r="BU9" s="104"/>
      <c r="BV9" s="104"/>
      <c r="BW9" s="104"/>
      <c r="BX9" s="104"/>
      <c r="BY9" s="104"/>
      <c r="BZ9" s="104"/>
      <c r="CA9" s="104"/>
      <c r="CB9" s="104"/>
      <c r="CC9" s="104"/>
      <c r="CD9" s="105"/>
    </row>
    <row r="10" spans="1:82" ht="18" customHeight="1">
      <c r="A10" s="159" t="s">
        <v>83</v>
      </c>
      <c r="B10" s="162" t="s">
        <v>84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4"/>
      <c r="O10" s="112" t="s">
        <v>109</v>
      </c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4"/>
      <c r="BY10" s="107" t="s">
        <v>85</v>
      </c>
      <c r="BZ10" s="104"/>
      <c r="CA10" s="104"/>
      <c r="CB10" s="104"/>
      <c r="CC10" s="104"/>
      <c r="CD10" s="105"/>
    </row>
    <row r="11" spans="1:82" ht="18" customHeight="1">
      <c r="A11" s="160"/>
      <c r="B11" s="165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66"/>
      <c r="O11" s="115">
        <v>1</v>
      </c>
      <c r="P11" s="100"/>
      <c r="Q11" s="115">
        <f>O11+1</f>
        <v>2</v>
      </c>
      <c r="R11" s="100"/>
      <c r="S11" s="115">
        <f>Q11+1</f>
        <v>3</v>
      </c>
      <c r="T11" s="100"/>
      <c r="U11" s="115">
        <f>S11+1</f>
        <v>4</v>
      </c>
      <c r="V11" s="100"/>
      <c r="W11" s="115">
        <f>U11+1</f>
        <v>5</v>
      </c>
      <c r="X11" s="100"/>
      <c r="Y11" s="115">
        <f>W11+1</f>
        <v>6</v>
      </c>
      <c r="Z11" s="100"/>
      <c r="AA11" s="116">
        <f>Y11+1</f>
        <v>7</v>
      </c>
      <c r="AB11" s="100"/>
      <c r="AC11" s="116">
        <f>AA11+1</f>
        <v>8</v>
      </c>
      <c r="AD11" s="100"/>
      <c r="AE11" s="116">
        <f>AC11+1</f>
        <v>9</v>
      </c>
      <c r="AF11" s="100"/>
      <c r="AG11" s="116">
        <f>AE11+1</f>
        <v>10</v>
      </c>
      <c r="AH11" s="100"/>
      <c r="AI11" s="116">
        <f>AG11+1</f>
        <v>11</v>
      </c>
      <c r="AJ11" s="100"/>
      <c r="AK11" s="116">
        <f>AI11+1</f>
        <v>12</v>
      </c>
      <c r="AL11" s="100"/>
      <c r="AM11" s="116">
        <f>AK11+1</f>
        <v>13</v>
      </c>
      <c r="AN11" s="100"/>
      <c r="AO11" s="116">
        <f>AM11+1</f>
        <v>14</v>
      </c>
      <c r="AP11" s="100"/>
      <c r="AQ11" s="116">
        <f>AO11+1</f>
        <v>15</v>
      </c>
      <c r="AR11" s="100"/>
      <c r="AS11" s="116">
        <f>AQ11+1</f>
        <v>16</v>
      </c>
      <c r="AT11" s="100"/>
      <c r="AU11" s="116">
        <f>AS11+1</f>
        <v>17</v>
      </c>
      <c r="AV11" s="100"/>
      <c r="AW11" s="116">
        <f>AU11+1</f>
        <v>18</v>
      </c>
      <c r="AX11" s="100"/>
      <c r="AY11" s="116">
        <f>AW11+1</f>
        <v>19</v>
      </c>
      <c r="AZ11" s="100"/>
      <c r="BA11" s="116">
        <f>AY11+1</f>
        <v>20</v>
      </c>
      <c r="BB11" s="100"/>
      <c r="BC11" s="116">
        <f>BA11+1</f>
        <v>21</v>
      </c>
      <c r="BD11" s="100"/>
      <c r="BE11" s="116">
        <f>BC11+1</f>
        <v>22</v>
      </c>
      <c r="BF11" s="100"/>
      <c r="BG11" s="111">
        <f>BE11+1</f>
        <v>23</v>
      </c>
      <c r="BH11" s="100"/>
      <c r="BI11" s="111">
        <f>BG11+1</f>
        <v>24</v>
      </c>
      <c r="BJ11" s="100"/>
      <c r="BK11" s="111">
        <f>BI11+1</f>
        <v>25</v>
      </c>
      <c r="BL11" s="100"/>
      <c r="BM11" s="111">
        <f>BK11+1</f>
        <v>26</v>
      </c>
      <c r="BN11" s="100"/>
      <c r="BO11" s="111">
        <f>BM11+1</f>
        <v>27</v>
      </c>
      <c r="BP11" s="100"/>
      <c r="BQ11" s="111">
        <f>BO11+1</f>
        <v>28</v>
      </c>
      <c r="BR11" s="100"/>
      <c r="BS11" s="111">
        <f>BQ11+1</f>
        <v>29</v>
      </c>
      <c r="BT11" s="100"/>
      <c r="BU11" s="111">
        <f>BS11+1</f>
        <v>30</v>
      </c>
      <c r="BV11" s="100"/>
      <c r="BW11" s="171">
        <f>BU11+1</f>
        <v>31</v>
      </c>
      <c r="BX11" s="172"/>
      <c r="BY11" s="108"/>
      <c r="BZ11" s="109"/>
      <c r="CA11" s="109"/>
      <c r="CB11" s="109"/>
      <c r="CC11" s="109"/>
      <c r="CD11" s="110"/>
    </row>
    <row r="12" spans="1:82" ht="12.75" customHeight="1">
      <c r="A12" s="161"/>
      <c r="B12" s="167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68"/>
      <c r="O12" s="74" t="s">
        <v>86</v>
      </c>
      <c r="P12" s="74" t="s">
        <v>87</v>
      </c>
      <c r="Q12" s="74" t="s">
        <v>86</v>
      </c>
      <c r="R12" s="74" t="s">
        <v>87</v>
      </c>
      <c r="S12" s="74" t="s">
        <v>86</v>
      </c>
      <c r="T12" s="74" t="s">
        <v>87</v>
      </c>
      <c r="U12" s="74" t="s">
        <v>86</v>
      </c>
      <c r="V12" s="74" t="s">
        <v>87</v>
      </c>
      <c r="W12" s="74" t="s">
        <v>86</v>
      </c>
      <c r="X12" s="74" t="s">
        <v>87</v>
      </c>
      <c r="Y12" s="74" t="s">
        <v>86</v>
      </c>
      <c r="Z12" s="74" t="s">
        <v>87</v>
      </c>
      <c r="AA12" s="75" t="s">
        <v>86</v>
      </c>
      <c r="AB12" s="75" t="s">
        <v>87</v>
      </c>
      <c r="AC12" s="75" t="s">
        <v>86</v>
      </c>
      <c r="AD12" s="75" t="s">
        <v>87</v>
      </c>
      <c r="AE12" s="75" t="s">
        <v>86</v>
      </c>
      <c r="AF12" s="75" t="s">
        <v>87</v>
      </c>
      <c r="AG12" s="75" t="s">
        <v>86</v>
      </c>
      <c r="AH12" s="75" t="s">
        <v>87</v>
      </c>
      <c r="AI12" s="75" t="s">
        <v>86</v>
      </c>
      <c r="AJ12" s="75" t="s">
        <v>87</v>
      </c>
      <c r="AK12" s="75" t="s">
        <v>86</v>
      </c>
      <c r="AL12" s="75" t="s">
        <v>87</v>
      </c>
      <c r="AM12" s="75" t="s">
        <v>86</v>
      </c>
      <c r="AN12" s="75" t="s">
        <v>87</v>
      </c>
      <c r="AO12" s="76" t="s">
        <v>86</v>
      </c>
      <c r="AP12" s="76" t="s">
        <v>87</v>
      </c>
      <c r="AQ12" s="76" t="s">
        <v>86</v>
      </c>
      <c r="AR12" s="76" t="s">
        <v>87</v>
      </c>
      <c r="AS12" s="76" t="s">
        <v>86</v>
      </c>
      <c r="AT12" s="76" t="s">
        <v>87</v>
      </c>
      <c r="AU12" s="76" t="s">
        <v>86</v>
      </c>
      <c r="AV12" s="76" t="s">
        <v>87</v>
      </c>
      <c r="AW12" s="76" t="s">
        <v>86</v>
      </c>
      <c r="AX12" s="76" t="s">
        <v>87</v>
      </c>
      <c r="AY12" s="76" t="s">
        <v>86</v>
      </c>
      <c r="AZ12" s="76" t="s">
        <v>87</v>
      </c>
      <c r="BA12" s="76" t="s">
        <v>86</v>
      </c>
      <c r="BB12" s="76" t="s">
        <v>87</v>
      </c>
      <c r="BC12" s="74" t="s">
        <v>86</v>
      </c>
      <c r="BD12" s="74" t="s">
        <v>87</v>
      </c>
      <c r="BE12" s="74" t="s">
        <v>86</v>
      </c>
      <c r="BF12" s="74" t="s">
        <v>87</v>
      </c>
      <c r="BG12" s="74" t="s">
        <v>86</v>
      </c>
      <c r="BH12" s="74" t="s">
        <v>87</v>
      </c>
      <c r="BI12" s="74" t="s">
        <v>86</v>
      </c>
      <c r="BJ12" s="74" t="s">
        <v>87</v>
      </c>
      <c r="BK12" s="74" t="s">
        <v>86</v>
      </c>
      <c r="BL12" s="74" t="s">
        <v>87</v>
      </c>
      <c r="BM12" s="74" t="s">
        <v>86</v>
      </c>
      <c r="BN12" s="74" t="s">
        <v>87</v>
      </c>
      <c r="BO12" s="74" t="s">
        <v>86</v>
      </c>
      <c r="BP12" s="74" t="s">
        <v>87</v>
      </c>
      <c r="BQ12" s="74" t="s">
        <v>86</v>
      </c>
      <c r="BR12" s="74" t="s">
        <v>87</v>
      </c>
      <c r="BS12" s="74" t="s">
        <v>86</v>
      </c>
      <c r="BT12" s="74" t="s">
        <v>87</v>
      </c>
      <c r="BU12" s="74" t="s">
        <v>86</v>
      </c>
      <c r="BV12" s="44" t="s">
        <v>87</v>
      </c>
      <c r="BW12" s="44" t="s">
        <v>86</v>
      </c>
      <c r="BX12" s="68" t="s">
        <v>87</v>
      </c>
      <c r="BY12" s="173" t="s">
        <v>88</v>
      </c>
      <c r="BZ12" s="100"/>
      <c r="CA12" s="99" t="s">
        <v>89</v>
      </c>
      <c r="CB12" s="100"/>
      <c r="CC12" s="101" t="s">
        <v>90</v>
      </c>
      <c r="CD12" s="102"/>
    </row>
    <row r="13" spans="1:82" ht="18" customHeight="1">
      <c r="A13" s="77">
        <v>1</v>
      </c>
      <c r="B13" s="169" t="s">
        <v>104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4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 t="s">
        <v>125</v>
      </c>
      <c r="BX13" s="66"/>
      <c r="BY13" s="119">
        <f t="shared" ref="BY13:BY35" si="0">COUNTIF(O13:BX13,"E")</f>
        <v>0</v>
      </c>
      <c r="BZ13" s="100"/>
      <c r="CA13" s="120">
        <f t="shared" ref="CA13:CA35" si="1">COUNTIF(O13:BX13,"F")</f>
        <v>0</v>
      </c>
      <c r="CB13" s="100"/>
      <c r="CC13" s="120">
        <f t="shared" ref="CC13:CC35" si="2">BY13+CA13</f>
        <v>0</v>
      </c>
      <c r="CD13" s="102"/>
    </row>
    <row r="14" spans="1:82" ht="18" customHeight="1">
      <c r="A14" s="78">
        <v>2</v>
      </c>
      <c r="B14" s="170" t="s">
        <v>91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4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 t="s">
        <v>125</v>
      </c>
      <c r="BX14" s="66"/>
      <c r="BY14" s="119">
        <f t="shared" si="0"/>
        <v>0</v>
      </c>
      <c r="BZ14" s="100"/>
      <c r="CA14" s="120">
        <f t="shared" si="1"/>
        <v>0</v>
      </c>
      <c r="CB14" s="100"/>
      <c r="CC14" s="120">
        <f t="shared" si="2"/>
        <v>0</v>
      </c>
      <c r="CD14" s="102"/>
    </row>
    <row r="15" spans="1:82" ht="18" customHeight="1">
      <c r="A15" s="78">
        <v>3</v>
      </c>
      <c r="B15" s="169" t="s">
        <v>92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4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87" t="s">
        <v>126</v>
      </c>
      <c r="BX15" s="66"/>
      <c r="BY15" s="119">
        <f t="shared" si="0"/>
        <v>0</v>
      </c>
      <c r="BZ15" s="100"/>
      <c r="CA15" s="120">
        <f t="shared" si="1"/>
        <v>1</v>
      </c>
      <c r="CB15" s="100"/>
      <c r="CC15" s="120">
        <f t="shared" si="2"/>
        <v>1</v>
      </c>
      <c r="CD15" s="102"/>
    </row>
    <row r="16" spans="1:82" ht="18" customHeight="1">
      <c r="A16" s="78">
        <v>4</v>
      </c>
      <c r="B16" s="169" t="s">
        <v>93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4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47" t="s">
        <v>125</v>
      </c>
      <c r="BX16" s="66"/>
      <c r="BY16" s="119">
        <f t="shared" si="0"/>
        <v>0</v>
      </c>
      <c r="BZ16" s="100"/>
      <c r="CA16" s="120">
        <f t="shared" si="1"/>
        <v>0</v>
      </c>
      <c r="CB16" s="100"/>
      <c r="CC16" s="120">
        <f t="shared" si="2"/>
        <v>0</v>
      </c>
      <c r="CD16" s="102"/>
    </row>
    <row r="17" spans="1:82" ht="18" customHeight="1">
      <c r="A17" s="77">
        <v>5</v>
      </c>
      <c r="B17" s="117" t="s">
        <v>94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4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87" t="s">
        <v>126</v>
      </c>
      <c r="BX17" s="66"/>
      <c r="BY17" s="119">
        <f t="shared" si="0"/>
        <v>0</v>
      </c>
      <c r="BZ17" s="100"/>
      <c r="CA17" s="120">
        <f t="shared" si="1"/>
        <v>1</v>
      </c>
      <c r="CB17" s="100"/>
      <c r="CC17" s="120">
        <f t="shared" si="2"/>
        <v>1</v>
      </c>
      <c r="CD17" s="102"/>
    </row>
    <row r="18" spans="1:82" ht="18" customHeight="1">
      <c r="A18" s="77">
        <v>6</v>
      </c>
      <c r="B18" s="169" t="s">
        <v>95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4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 t="s">
        <v>125</v>
      </c>
      <c r="BX18" s="66"/>
      <c r="BY18" s="119">
        <f t="shared" si="0"/>
        <v>0</v>
      </c>
      <c r="BZ18" s="100"/>
      <c r="CA18" s="120">
        <f t="shared" si="1"/>
        <v>0</v>
      </c>
      <c r="CB18" s="100"/>
      <c r="CC18" s="120">
        <f t="shared" si="2"/>
        <v>0</v>
      </c>
      <c r="CD18" s="102"/>
    </row>
    <row r="19" spans="1:82" ht="18" customHeight="1">
      <c r="A19" s="78">
        <v>7</v>
      </c>
      <c r="B19" s="117" t="s">
        <v>105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4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88" t="s">
        <v>125</v>
      </c>
      <c r="BX19" s="66"/>
      <c r="BY19" s="119">
        <f t="shared" si="0"/>
        <v>0</v>
      </c>
      <c r="BZ19" s="100"/>
      <c r="CA19" s="120">
        <f t="shared" si="1"/>
        <v>0</v>
      </c>
      <c r="CB19" s="100"/>
      <c r="CC19" s="120">
        <f t="shared" si="2"/>
        <v>0</v>
      </c>
      <c r="CD19" s="102"/>
    </row>
    <row r="20" spans="1:82" ht="18" customHeight="1">
      <c r="A20" s="78">
        <v>8</v>
      </c>
      <c r="B20" s="117" t="s">
        <v>96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4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88" t="s">
        <v>125</v>
      </c>
      <c r="BX20" s="66"/>
      <c r="BY20" s="119">
        <f t="shared" si="0"/>
        <v>0</v>
      </c>
      <c r="BZ20" s="100"/>
      <c r="CA20" s="120">
        <f t="shared" si="1"/>
        <v>0</v>
      </c>
      <c r="CB20" s="100"/>
      <c r="CC20" s="120">
        <f t="shared" si="2"/>
        <v>0</v>
      </c>
      <c r="CD20" s="102"/>
    </row>
    <row r="21" spans="1:82" ht="18" customHeight="1">
      <c r="A21" s="78">
        <v>9</v>
      </c>
      <c r="B21" s="117" t="s">
        <v>97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4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88" t="s">
        <v>125</v>
      </c>
      <c r="BX21" s="66"/>
      <c r="BY21" s="119">
        <f t="shared" si="0"/>
        <v>0</v>
      </c>
      <c r="BZ21" s="100"/>
      <c r="CA21" s="120">
        <f t="shared" si="1"/>
        <v>0</v>
      </c>
      <c r="CB21" s="100"/>
      <c r="CC21" s="120">
        <f t="shared" si="2"/>
        <v>0</v>
      </c>
      <c r="CD21" s="102"/>
    </row>
    <row r="22" spans="1:82" ht="18" customHeight="1">
      <c r="A22" s="80">
        <v>10</v>
      </c>
      <c r="B22" s="118" t="s">
        <v>98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4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88" t="s">
        <v>125</v>
      </c>
      <c r="BX22" s="66"/>
      <c r="BY22" s="119">
        <f t="shared" si="0"/>
        <v>0</v>
      </c>
      <c r="BZ22" s="100"/>
      <c r="CA22" s="120">
        <f t="shared" si="1"/>
        <v>0</v>
      </c>
      <c r="CB22" s="100"/>
      <c r="CC22" s="120">
        <f t="shared" si="2"/>
        <v>0</v>
      </c>
      <c r="CD22" s="102"/>
    </row>
    <row r="23" spans="1:82" ht="18" customHeight="1">
      <c r="A23" s="45">
        <v>11</v>
      </c>
      <c r="B23" s="117" t="s">
        <v>99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4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88" t="s">
        <v>125</v>
      </c>
      <c r="BX23" s="66"/>
      <c r="BY23" s="119">
        <f t="shared" si="0"/>
        <v>0</v>
      </c>
      <c r="BZ23" s="100"/>
      <c r="CA23" s="120">
        <f t="shared" si="1"/>
        <v>0</v>
      </c>
      <c r="CB23" s="100"/>
      <c r="CC23" s="120">
        <f t="shared" si="2"/>
        <v>0</v>
      </c>
      <c r="CD23" s="102"/>
    </row>
    <row r="24" spans="1:82" ht="18" customHeight="1">
      <c r="A24" s="79">
        <v>12</v>
      </c>
      <c r="B24" s="117" t="s">
        <v>106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4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88" t="s">
        <v>125</v>
      </c>
      <c r="BX24" s="66"/>
      <c r="BY24" s="119">
        <f t="shared" si="0"/>
        <v>0</v>
      </c>
      <c r="BZ24" s="100"/>
      <c r="CA24" s="120">
        <f t="shared" si="1"/>
        <v>0</v>
      </c>
      <c r="CB24" s="100"/>
      <c r="CC24" s="120">
        <f t="shared" si="2"/>
        <v>0</v>
      </c>
      <c r="CD24" s="102"/>
    </row>
    <row r="25" spans="1:82" ht="18" customHeight="1">
      <c r="A25" s="77">
        <v>13</v>
      </c>
      <c r="B25" s="117" t="s">
        <v>117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4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87" t="s">
        <v>126</v>
      </c>
      <c r="BX25" s="66"/>
      <c r="BY25" s="119">
        <f t="shared" si="0"/>
        <v>0</v>
      </c>
      <c r="BZ25" s="100"/>
      <c r="CA25" s="120">
        <f t="shared" si="1"/>
        <v>1</v>
      </c>
      <c r="CB25" s="100"/>
      <c r="CC25" s="120">
        <f t="shared" si="2"/>
        <v>1</v>
      </c>
      <c r="CD25" s="102"/>
    </row>
    <row r="26" spans="1:82" ht="18" customHeight="1">
      <c r="A26" s="62">
        <v>14</v>
      </c>
      <c r="B26" s="121" t="s">
        <v>113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4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71"/>
      <c r="BY26" s="130">
        <f t="shared" si="0"/>
        <v>0</v>
      </c>
      <c r="BZ26" s="100"/>
      <c r="CA26" s="129">
        <f t="shared" si="1"/>
        <v>0</v>
      </c>
      <c r="CB26" s="100"/>
      <c r="CC26" s="129">
        <f t="shared" si="2"/>
        <v>0</v>
      </c>
      <c r="CD26" s="102"/>
    </row>
    <row r="27" spans="1:82" ht="18" customHeight="1">
      <c r="A27" s="62">
        <v>15</v>
      </c>
      <c r="B27" s="121" t="s">
        <v>114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4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71"/>
      <c r="BY27" s="130">
        <f t="shared" si="0"/>
        <v>0</v>
      </c>
      <c r="BZ27" s="100"/>
      <c r="CA27" s="129">
        <f t="shared" si="1"/>
        <v>0</v>
      </c>
      <c r="CB27" s="100"/>
      <c r="CC27" s="129">
        <f t="shared" si="2"/>
        <v>0</v>
      </c>
      <c r="CD27" s="102"/>
    </row>
    <row r="28" spans="1:82" ht="18" customHeight="1">
      <c r="A28" s="62">
        <v>16</v>
      </c>
      <c r="B28" s="121" t="s">
        <v>115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4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1"/>
      <c r="BY28" s="130">
        <f t="shared" si="0"/>
        <v>0</v>
      </c>
      <c r="BZ28" s="100"/>
      <c r="CA28" s="129">
        <f t="shared" si="1"/>
        <v>0</v>
      </c>
      <c r="CB28" s="100"/>
      <c r="CC28" s="129">
        <f t="shared" si="2"/>
        <v>0</v>
      </c>
      <c r="CD28" s="102"/>
    </row>
    <row r="29" spans="1:82" ht="18" customHeight="1">
      <c r="A29" s="62">
        <v>17</v>
      </c>
      <c r="B29" s="121" t="s">
        <v>116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00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1"/>
      <c r="BX29" s="51"/>
      <c r="BY29" s="130">
        <f t="shared" si="0"/>
        <v>0</v>
      </c>
      <c r="BZ29" s="100"/>
      <c r="CA29" s="129">
        <f t="shared" si="1"/>
        <v>0</v>
      </c>
      <c r="CB29" s="100"/>
      <c r="CC29" s="129">
        <f t="shared" si="2"/>
        <v>0</v>
      </c>
      <c r="CD29" s="102"/>
    </row>
    <row r="30" spans="1:82" ht="18" customHeight="1">
      <c r="A30" s="61">
        <v>18</v>
      </c>
      <c r="B30" s="127" t="s">
        <v>112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8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3"/>
      <c r="BY30" s="130">
        <f t="shared" si="0"/>
        <v>0</v>
      </c>
      <c r="BZ30" s="100"/>
      <c r="CA30" s="129">
        <f t="shared" si="1"/>
        <v>0</v>
      </c>
      <c r="CB30" s="100"/>
      <c r="CC30" s="129">
        <f t="shared" si="2"/>
        <v>0</v>
      </c>
      <c r="CD30" s="102"/>
    </row>
    <row r="31" spans="1:82" ht="18" customHeight="1">
      <c r="A31" s="62">
        <v>19</v>
      </c>
      <c r="B31" s="121" t="s">
        <v>111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00"/>
      <c r="O31" s="59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60"/>
      <c r="BY31" s="130">
        <f t="shared" si="0"/>
        <v>0</v>
      </c>
      <c r="BZ31" s="100"/>
      <c r="CA31" s="129">
        <f t="shared" si="1"/>
        <v>0</v>
      </c>
      <c r="CB31" s="100"/>
      <c r="CC31" s="129">
        <f t="shared" si="2"/>
        <v>0</v>
      </c>
      <c r="CD31" s="102"/>
    </row>
    <row r="32" spans="1:82" ht="18" customHeight="1">
      <c r="A32" s="62">
        <v>20</v>
      </c>
      <c r="B32" s="121" t="s">
        <v>110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00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60"/>
      <c r="BY32" s="130">
        <f t="shared" si="0"/>
        <v>0</v>
      </c>
      <c r="BZ32" s="100"/>
      <c r="CA32" s="129">
        <f t="shared" si="1"/>
        <v>0</v>
      </c>
      <c r="CB32" s="100"/>
      <c r="CC32" s="129">
        <f t="shared" si="2"/>
        <v>0</v>
      </c>
      <c r="CD32" s="102"/>
    </row>
    <row r="33" spans="1:82" ht="18" customHeight="1">
      <c r="A33" s="62">
        <v>21</v>
      </c>
      <c r="B33" s="121" t="s">
        <v>107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00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4"/>
      <c r="BR33" s="63"/>
      <c r="BS33" s="63"/>
      <c r="BT33" s="63"/>
      <c r="BU33" s="63"/>
      <c r="BV33" s="63"/>
      <c r="BW33" s="63"/>
      <c r="BX33" s="65"/>
      <c r="BY33" s="130">
        <f t="shared" si="0"/>
        <v>0</v>
      </c>
      <c r="BZ33" s="100"/>
      <c r="CA33" s="129">
        <f t="shared" si="1"/>
        <v>0</v>
      </c>
      <c r="CB33" s="100"/>
      <c r="CC33" s="129">
        <f t="shared" si="2"/>
        <v>0</v>
      </c>
      <c r="CD33" s="102"/>
    </row>
    <row r="34" spans="1:82" ht="18" customHeight="1">
      <c r="A34" s="62">
        <v>22</v>
      </c>
      <c r="B34" s="121" t="s">
        <v>108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4"/>
      <c r="O34" s="59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60"/>
      <c r="BY34" s="130">
        <f t="shared" si="0"/>
        <v>0</v>
      </c>
      <c r="BZ34" s="100"/>
      <c r="CA34" s="129">
        <f t="shared" si="1"/>
        <v>0</v>
      </c>
      <c r="CB34" s="100"/>
      <c r="CC34" s="129">
        <f t="shared" si="2"/>
        <v>0</v>
      </c>
      <c r="CD34" s="102"/>
    </row>
    <row r="35" spans="1:82" ht="19.5" hidden="1" customHeight="1">
      <c r="A35" s="45" t="e">
        <f>#REF!+1</f>
        <v>#REF!</v>
      </c>
      <c r="B35" s="122" t="s">
        <v>100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4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55"/>
      <c r="Z35" s="55"/>
      <c r="AA35" s="56"/>
      <c r="AB35" s="56"/>
      <c r="AC35" s="55"/>
      <c r="AD35" s="55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54"/>
      <c r="BY35" s="119">
        <f t="shared" si="0"/>
        <v>0</v>
      </c>
      <c r="BZ35" s="100"/>
      <c r="CA35" s="120">
        <f t="shared" si="1"/>
        <v>0</v>
      </c>
      <c r="CB35" s="100"/>
      <c r="CC35" s="120">
        <f t="shared" si="2"/>
        <v>0</v>
      </c>
      <c r="CD35" s="102"/>
    </row>
    <row r="36" spans="1:82" ht="19.5" customHeight="1">
      <c r="A36" s="125" t="s">
        <v>120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8"/>
      <c r="BY36" s="174"/>
      <c r="BZ36" s="175"/>
      <c r="CA36" s="176"/>
      <c r="CB36" s="175"/>
      <c r="CC36" s="176"/>
      <c r="CD36" s="177"/>
    </row>
    <row r="37" spans="1:82" ht="15" customHeight="1">
      <c r="A37" s="178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5"/>
    </row>
    <row r="38" spans="1:82" ht="21.75" customHeight="1">
      <c r="A38" s="135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7"/>
    </row>
    <row r="39" spans="1:82" ht="26.25" customHeight="1">
      <c r="A39" s="179" t="s">
        <v>101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53"/>
    </row>
    <row r="40" spans="1:82" ht="18" customHeight="1">
      <c r="A40" s="4" t="s">
        <v>102</v>
      </c>
      <c r="B40" s="4"/>
      <c r="C40" s="4"/>
      <c r="D40" s="4"/>
      <c r="E40" s="4" t="s">
        <v>103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8"/>
      <c r="Q40" s="49"/>
      <c r="R40" s="4"/>
      <c r="S40" s="4"/>
      <c r="T40" s="4"/>
      <c r="U40" s="4"/>
      <c r="V40" s="4"/>
      <c r="W40" s="4"/>
      <c r="X40" s="4"/>
      <c r="Y40" s="4"/>
      <c r="Z40" s="4"/>
      <c r="AA40" s="50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</row>
    <row r="41" spans="1:82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</row>
    <row r="42" spans="1:82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</row>
    <row r="43" spans="1:82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</row>
    <row r="44" spans="1:82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</row>
    <row r="45" spans="1:82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</row>
    <row r="46" spans="1:82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</row>
    <row r="47" spans="1:82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</row>
    <row r="48" spans="1:82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</row>
    <row r="49" spans="1:82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</row>
    <row r="50" spans="1:82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</row>
    <row r="51" spans="1:82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</row>
    <row r="52" spans="1:82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</row>
    <row r="53" spans="1:82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</row>
    <row r="54" spans="1:82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</row>
    <row r="55" spans="1:82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</row>
    <row r="56" spans="1:82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</row>
    <row r="57" spans="1:82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</row>
    <row r="58" spans="1:82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</row>
    <row r="59" spans="1:82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</row>
    <row r="60" spans="1:82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</row>
    <row r="61" spans="1:82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</row>
    <row r="62" spans="1:82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</row>
    <row r="63" spans="1:82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</row>
    <row r="64" spans="1:82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</row>
    <row r="65" spans="1:82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</row>
    <row r="66" spans="1:82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</row>
    <row r="67" spans="1:82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</row>
    <row r="68" spans="1:82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</row>
    <row r="69" spans="1:82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</row>
    <row r="70" spans="1:82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</row>
    <row r="71" spans="1:82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</row>
    <row r="72" spans="1:82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</row>
    <row r="73" spans="1:82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</row>
    <row r="74" spans="1:82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</row>
    <row r="75" spans="1:82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</row>
    <row r="76" spans="1:82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</row>
    <row r="77" spans="1:82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</row>
    <row r="78" spans="1:82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</row>
    <row r="79" spans="1:82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</row>
    <row r="80" spans="1:82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</row>
    <row r="81" spans="1:82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</row>
    <row r="82" spans="1:82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</row>
    <row r="83" spans="1:82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</row>
    <row r="84" spans="1:82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</row>
    <row r="85" spans="1:82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</row>
    <row r="86" spans="1:82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</row>
    <row r="87" spans="1:82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</row>
    <row r="88" spans="1:82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</row>
    <row r="89" spans="1:82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</row>
    <row r="90" spans="1:82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</row>
    <row r="91" spans="1:82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</row>
    <row r="92" spans="1:82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</row>
    <row r="93" spans="1:82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</row>
    <row r="94" spans="1:82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</row>
    <row r="95" spans="1:82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</row>
    <row r="96" spans="1:82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</row>
    <row r="97" spans="1:82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</row>
    <row r="98" spans="1:82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</row>
    <row r="99" spans="1:82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</row>
    <row r="100" spans="1:82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</row>
    <row r="101" spans="1:82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</row>
    <row r="102" spans="1:82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</row>
    <row r="103" spans="1:82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</row>
    <row r="104" spans="1:82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</row>
    <row r="105" spans="1:82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</row>
    <row r="106" spans="1:82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</row>
    <row r="107" spans="1:82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</row>
    <row r="108" spans="1:82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</row>
    <row r="109" spans="1:82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</row>
    <row r="110" spans="1:82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</row>
    <row r="111" spans="1:82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</row>
    <row r="112" spans="1:82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</row>
    <row r="113" spans="1:82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</row>
    <row r="114" spans="1:82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</row>
    <row r="115" spans="1:82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</row>
    <row r="116" spans="1:82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</row>
    <row r="117" spans="1:82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</row>
    <row r="118" spans="1:82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</row>
    <row r="119" spans="1:82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</row>
    <row r="120" spans="1:82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</row>
    <row r="121" spans="1:82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</row>
    <row r="122" spans="1:82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</row>
    <row r="123" spans="1:82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</row>
    <row r="124" spans="1:82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</row>
    <row r="125" spans="1:82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</row>
    <row r="126" spans="1:82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</row>
    <row r="127" spans="1:82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</row>
    <row r="128" spans="1:82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</row>
    <row r="129" spans="1:82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</row>
    <row r="130" spans="1:82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</row>
    <row r="131" spans="1:82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</row>
    <row r="132" spans="1:82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</row>
    <row r="133" spans="1:82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</row>
    <row r="134" spans="1:82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</row>
    <row r="135" spans="1:82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</row>
    <row r="136" spans="1:82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</row>
    <row r="137" spans="1:82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</row>
    <row r="138" spans="1:82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</row>
    <row r="139" spans="1:82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</row>
    <row r="140" spans="1:82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</row>
    <row r="141" spans="1:82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</row>
    <row r="142" spans="1:82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</row>
    <row r="143" spans="1:82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</row>
    <row r="144" spans="1:82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</row>
    <row r="145" spans="1:82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</row>
    <row r="146" spans="1:82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</row>
    <row r="147" spans="1:82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</row>
    <row r="148" spans="1:82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</row>
    <row r="149" spans="1:82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</row>
    <row r="150" spans="1:82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</row>
    <row r="151" spans="1:82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</row>
    <row r="152" spans="1:82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</row>
    <row r="153" spans="1:82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</row>
    <row r="154" spans="1:82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</row>
    <row r="155" spans="1:82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</row>
    <row r="156" spans="1:82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</row>
    <row r="157" spans="1:82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</row>
    <row r="158" spans="1:82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</row>
    <row r="159" spans="1:82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</row>
    <row r="160" spans="1:82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</row>
    <row r="161" spans="1:82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</row>
    <row r="162" spans="1:82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</row>
    <row r="163" spans="1:82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</row>
    <row r="164" spans="1:82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</row>
    <row r="165" spans="1:82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</row>
    <row r="166" spans="1:82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</row>
    <row r="167" spans="1:82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</row>
    <row r="168" spans="1:82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</row>
    <row r="169" spans="1:82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</row>
    <row r="170" spans="1:82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</row>
    <row r="171" spans="1:82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</row>
    <row r="172" spans="1:82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</row>
    <row r="173" spans="1:82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</row>
    <row r="174" spans="1:82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</row>
    <row r="175" spans="1:82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</row>
    <row r="176" spans="1:82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</row>
    <row r="177" spans="1:82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</row>
    <row r="178" spans="1:82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</row>
    <row r="179" spans="1:82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</row>
    <row r="180" spans="1:82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</row>
    <row r="181" spans="1:82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</row>
    <row r="182" spans="1:82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</row>
    <row r="183" spans="1:82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</row>
    <row r="184" spans="1:82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</row>
    <row r="185" spans="1:82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</row>
    <row r="186" spans="1:82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</row>
    <row r="187" spans="1:82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</row>
    <row r="188" spans="1:82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</row>
    <row r="189" spans="1:82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</row>
    <row r="190" spans="1:82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</row>
    <row r="191" spans="1:82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</row>
    <row r="192" spans="1:82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</row>
    <row r="193" spans="1:82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</row>
    <row r="194" spans="1:82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</row>
    <row r="195" spans="1:82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</row>
    <row r="196" spans="1:82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</row>
    <row r="197" spans="1:82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</row>
    <row r="198" spans="1:82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</row>
    <row r="199" spans="1:82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</row>
    <row r="200" spans="1:82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</row>
    <row r="201" spans="1:82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</row>
    <row r="202" spans="1:82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</row>
    <row r="203" spans="1:82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</row>
    <row r="204" spans="1:82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</row>
    <row r="205" spans="1:82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</row>
    <row r="206" spans="1:82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</row>
    <row r="207" spans="1:82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</row>
    <row r="208" spans="1:82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</row>
    <row r="209" spans="1:82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</row>
    <row r="210" spans="1:82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</row>
    <row r="211" spans="1:82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</row>
    <row r="212" spans="1:82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</row>
    <row r="213" spans="1:82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</row>
    <row r="214" spans="1:82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</row>
    <row r="215" spans="1:82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</row>
    <row r="216" spans="1:82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</row>
    <row r="217" spans="1:82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</row>
    <row r="218" spans="1:82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</row>
    <row r="219" spans="1:82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</row>
    <row r="220" spans="1:82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</row>
    <row r="221" spans="1:82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</row>
    <row r="222" spans="1:82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</row>
    <row r="223" spans="1:82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</row>
    <row r="224" spans="1:82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</row>
    <row r="225" spans="1:82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</row>
    <row r="226" spans="1:82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</row>
    <row r="227" spans="1:82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</row>
    <row r="228" spans="1:82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</row>
    <row r="229" spans="1:82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</row>
    <row r="230" spans="1:82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</row>
    <row r="231" spans="1:82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</row>
    <row r="232" spans="1:82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</row>
    <row r="233" spans="1:82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</row>
    <row r="234" spans="1:82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</row>
    <row r="235" spans="1:82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</row>
    <row r="236" spans="1:82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</row>
    <row r="237" spans="1:82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</row>
    <row r="238" spans="1:82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</row>
    <row r="239" spans="1:82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</row>
    <row r="240" spans="1:82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6">
    <mergeCell ref="A39:CD39"/>
    <mergeCell ref="BY32:BZ32"/>
    <mergeCell ref="CA32:CB32"/>
    <mergeCell ref="CC32:CD32"/>
    <mergeCell ref="BY33:BZ33"/>
    <mergeCell ref="CA33:CB33"/>
    <mergeCell ref="CC33:CD33"/>
    <mergeCell ref="BY34:BZ34"/>
    <mergeCell ref="BY16:BZ16"/>
    <mergeCell ref="BY17:BZ17"/>
    <mergeCell ref="CA17:CB17"/>
    <mergeCell ref="CC17:CD17"/>
    <mergeCell ref="BY18:BZ18"/>
    <mergeCell ref="CA18:CB18"/>
    <mergeCell ref="CC18:CD18"/>
    <mergeCell ref="CA22:CB22"/>
    <mergeCell ref="CC22:CD22"/>
    <mergeCell ref="BY19:BZ19"/>
    <mergeCell ref="CA19:CB19"/>
    <mergeCell ref="CC19:CD19"/>
    <mergeCell ref="BY21:BZ21"/>
    <mergeCell ref="CA21:CB21"/>
    <mergeCell ref="CC21:CD21"/>
    <mergeCell ref="BY22:BZ22"/>
    <mergeCell ref="CA34:CB34"/>
    <mergeCell ref="CC34:CD34"/>
    <mergeCell ref="BY35:BZ35"/>
    <mergeCell ref="CA35:CB35"/>
    <mergeCell ref="CC35:CD35"/>
    <mergeCell ref="BY36:BZ36"/>
    <mergeCell ref="CA36:CB36"/>
    <mergeCell ref="CC36:CD36"/>
    <mergeCell ref="A37:CD38"/>
    <mergeCell ref="CA29:CB29"/>
    <mergeCell ref="CC29:CD29"/>
    <mergeCell ref="BY30:BZ30"/>
    <mergeCell ref="CA30:CB30"/>
    <mergeCell ref="CC30:CD30"/>
    <mergeCell ref="BY31:BZ31"/>
    <mergeCell ref="CA25:CB25"/>
    <mergeCell ref="CC25:CD25"/>
    <mergeCell ref="BY23:BZ23"/>
    <mergeCell ref="CA23:CB23"/>
    <mergeCell ref="CC23:CD23"/>
    <mergeCell ref="BY24:BZ24"/>
    <mergeCell ref="CA24:CB24"/>
    <mergeCell ref="CC24:CD24"/>
    <mergeCell ref="BY25:BZ25"/>
    <mergeCell ref="CA28:CB28"/>
    <mergeCell ref="CC28:CD28"/>
    <mergeCell ref="BY26:BZ26"/>
    <mergeCell ref="CA26:CB26"/>
    <mergeCell ref="CC26:CD26"/>
    <mergeCell ref="BY27:BZ27"/>
    <mergeCell ref="CA27:CB27"/>
    <mergeCell ref="CC27:CD27"/>
    <mergeCell ref="BY28:BZ28"/>
    <mergeCell ref="A10:A12"/>
    <mergeCell ref="B10:N12"/>
    <mergeCell ref="O11:P11"/>
    <mergeCell ref="Q11:R11"/>
    <mergeCell ref="S11:T11"/>
    <mergeCell ref="U11:V11"/>
    <mergeCell ref="W11:X11"/>
    <mergeCell ref="BY20:BZ20"/>
    <mergeCell ref="CA20:CB20"/>
    <mergeCell ref="B13:N13"/>
    <mergeCell ref="B14:N14"/>
    <mergeCell ref="B15:N15"/>
    <mergeCell ref="B16:N16"/>
    <mergeCell ref="B17:N17"/>
    <mergeCell ref="B18:N18"/>
    <mergeCell ref="B19:N19"/>
    <mergeCell ref="B20:N20"/>
    <mergeCell ref="BE11:BF11"/>
    <mergeCell ref="BG11:BH11"/>
    <mergeCell ref="BI11:BJ11"/>
    <mergeCell ref="BK11:BL11"/>
    <mergeCell ref="BM11:BN11"/>
    <mergeCell ref="BW11:BX11"/>
    <mergeCell ref="BY12:BZ12"/>
    <mergeCell ref="H1:BW6"/>
    <mergeCell ref="BX1:CD6"/>
    <mergeCell ref="A6:F6"/>
    <mergeCell ref="A7:L7"/>
    <mergeCell ref="N7:AX7"/>
    <mergeCell ref="AY7:BC7"/>
    <mergeCell ref="BD7:BI7"/>
    <mergeCell ref="AY9:BF9"/>
    <mergeCell ref="BG9:BN9"/>
    <mergeCell ref="A8:D8"/>
    <mergeCell ref="E8:I8"/>
    <mergeCell ref="J8:L8"/>
    <mergeCell ref="M8:T8"/>
    <mergeCell ref="U8:W8"/>
    <mergeCell ref="X8:CD8"/>
    <mergeCell ref="A9:AX9"/>
    <mergeCell ref="BJ7:BN7"/>
    <mergeCell ref="BO7:CD7"/>
    <mergeCell ref="CA14:CB14"/>
    <mergeCell ref="CC14:CD14"/>
    <mergeCell ref="CA13:CB13"/>
    <mergeCell ref="CC13:CD13"/>
    <mergeCell ref="B26:N26"/>
    <mergeCell ref="B34:N34"/>
    <mergeCell ref="B35:N35"/>
    <mergeCell ref="A36:N36"/>
    <mergeCell ref="B27:N27"/>
    <mergeCell ref="B28:N28"/>
    <mergeCell ref="B29:N29"/>
    <mergeCell ref="B30:N30"/>
    <mergeCell ref="B31:N31"/>
    <mergeCell ref="B32:N32"/>
    <mergeCell ref="B33:N33"/>
    <mergeCell ref="CC20:CD20"/>
    <mergeCell ref="BY15:BZ15"/>
    <mergeCell ref="CA15:CB15"/>
    <mergeCell ref="CC15:CD15"/>
    <mergeCell ref="CA16:CB16"/>
    <mergeCell ref="CC16:CD16"/>
    <mergeCell ref="CA31:CB31"/>
    <mergeCell ref="CC31:CD31"/>
    <mergeCell ref="BY29:BZ29"/>
    <mergeCell ref="B21:N21"/>
    <mergeCell ref="B22:N22"/>
    <mergeCell ref="B23:N23"/>
    <mergeCell ref="B24:N24"/>
    <mergeCell ref="B25:N25"/>
    <mergeCell ref="BY13:BZ13"/>
    <mergeCell ref="BY14:BZ14"/>
    <mergeCell ref="AW11:AX11"/>
    <mergeCell ref="AY11:AZ11"/>
    <mergeCell ref="CA12:CB12"/>
    <mergeCell ref="CC12:CD12"/>
    <mergeCell ref="BO9:BS9"/>
    <mergeCell ref="BT9:CD9"/>
    <mergeCell ref="BY10:CD11"/>
    <mergeCell ref="BO11:BP11"/>
    <mergeCell ref="BQ11:BR11"/>
    <mergeCell ref="BS11:BT11"/>
    <mergeCell ref="BU11:BV11"/>
    <mergeCell ref="O10:BX10"/>
    <mergeCell ref="Y11:Z11"/>
    <mergeCell ref="AA11:AB11"/>
    <mergeCell ref="AC11:AD11"/>
    <mergeCell ref="AE11:AF11"/>
    <mergeCell ref="AG11:AH11"/>
    <mergeCell ref="AI11:AJ11"/>
    <mergeCell ref="AK11:AL11"/>
    <mergeCell ref="BA11:BB11"/>
    <mergeCell ref="BC11:BD11"/>
    <mergeCell ref="AM11:AN11"/>
    <mergeCell ref="AO11:AP11"/>
    <mergeCell ref="AQ11:AR11"/>
    <mergeCell ref="AS11:AT11"/>
    <mergeCell ref="AU11:AV11"/>
  </mergeCells>
  <conditionalFormatting sqref="B13:B34">
    <cfRule type="expression" dxfId="3" priority="1">
      <formula>#REF!&gt;0</formula>
    </cfRule>
  </conditionalFormatting>
  <dataValidations count="1">
    <dataValidation type="list" allowBlank="1" showErrorMessage="1" sqref="M7" xr:uid="{00000000-0002-0000-0F00-000000000000}">
      <formula1>#REF!</formula1>
    </dataValidation>
  </dataValidations>
  <pageMargins left="0.31496062992125984" right="0.31496062992125984" top="0.74803149606299213" bottom="0.74803149606299213" header="0" footer="0"/>
  <pageSetup scale="54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A9DB-9848-40DD-9CCB-0192843882D5}">
  <dimension ref="A1:CD1000"/>
  <sheetViews>
    <sheetView tabSelected="1" zoomScale="70" zoomScaleNormal="70" workbookViewId="0">
      <selection activeCell="A36" sqref="A36:N36"/>
    </sheetView>
  </sheetViews>
  <sheetFormatPr baseColWidth="10" defaultColWidth="12.54296875" defaultRowHeight="15" customHeight="1"/>
  <cols>
    <col min="1" max="1" width="4.26953125" style="81" customWidth="1"/>
    <col min="2" max="6" width="2.1796875" style="81" customWidth="1"/>
    <col min="7" max="7" width="3.26953125" style="81" customWidth="1"/>
    <col min="8" max="8" width="2.1796875" style="81" customWidth="1"/>
    <col min="9" max="9" width="7.26953125" style="81" customWidth="1"/>
    <col min="10" max="10" width="2.1796875" style="81" customWidth="1"/>
    <col min="11" max="11" width="5.26953125" style="81" customWidth="1"/>
    <col min="12" max="12" width="4.26953125" style="81" customWidth="1"/>
    <col min="13" max="13" width="1.453125" style="81" customWidth="1"/>
    <col min="14" max="14" width="8.1796875" style="81" hidden="1" customWidth="1"/>
    <col min="15" max="76" width="2.08984375" style="81" customWidth="1"/>
    <col min="77" max="79" width="2.26953125" style="81" customWidth="1"/>
    <col min="80" max="80" width="3.26953125" style="81" customWidth="1"/>
    <col min="81" max="81" width="2.26953125" style="81" customWidth="1"/>
    <col min="82" max="82" width="3.81640625" style="81" customWidth="1"/>
    <col min="83" max="16384" width="12.54296875" style="81"/>
  </cols>
  <sheetData>
    <row r="1" spans="1:82" ht="12.75" customHeight="1">
      <c r="A1" s="40"/>
      <c r="B1" s="41"/>
      <c r="C1" s="41"/>
      <c r="D1" s="41"/>
      <c r="E1" s="41"/>
      <c r="F1" s="41"/>
      <c r="G1" s="41"/>
      <c r="H1" s="131" t="s">
        <v>118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5"/>
      <c r="BX1" s="138" t="s">
        <v>74</v>
      </c>
      <c r="BY1" s="104"/>
      <c r="BZ1" s="104"/>
      <c r="CA1" s="104"/>
      <c r="CB1" s="104"/>
      <c r="CC1" s="104"/>
      <c r="CD1" s="105"/>
    </row>
    <row r="2" spans="1:82" ht="12.75" customHeight="1">
      <c r="A2" s="42"/>
      <c r="B2" s="43"/>
      <c r="C2" s="43"/>
      <c r="D2" s="43"/>
      <c r="E2" s="43"/>
      <c r="F2" s="43"/>
      <c r="G2" s="43"/>
      <c r="H2" s="132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4"/>
      <c r="BX2" s="133"/>
      <c r="BY2" s="133"/>
      <c r="BZ2" s="133"/>
      <c r="CA2" s="133"/>
      <c r="CB2" s="133"/>
      <c r="CC2" s="133"/>
      <c r="CD2" s="134"/>
    </row>
    <row r="3" spans="1:82" ht="12.75" customHeight="1">
      <c r="A3" s="42"/>
      <c r="B3" s="43"/>
      <c r="C3" s="43"/>
      <c r="D3" s="43"/>
      <c r="E3" s="43"/>
      <c r="F3" s="43"/>
      <c r="G3" s="43"/>
      <c r="H3" s="132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4"/>
      <c r="BX3" s="133"/>
      <c r="BY3" s="133"/>
      <c r="BZ3" s="133"/>
      <c r="CA3" s="133"/>
      <c r="CB3" s="133"/>
      <c r="CC3" s="133"/>
      <c r="CD3" s="134"/>
    </row>
    <row r="4" spans="1:82" ht="12.75" customHeight="1">
      <c r="A4" s="42"/>
      <c r="B4" s="43"/>
      <c r="C4" s="43"/>
      <c r="D4" s="43"/>
      <c r="E4" s="43"/>
      <c r="F4" s="43"/>
      <c r="G4" s="43"/>
      <c r="H4" s="132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4"/>
      <c r="BX4" s="133"/>
      <c r="BY4" s="133"/>
      <c r="BZ4" s="133"/>
      <c r="CA4" s="133"/>
      <c r="CB4" s="133"/>
      <c r="CC4" s="133"/>
      <c r="CD4" s="134"/>
    </row>
    <row r="5" spans="1:82" ht="12.75" customHeight="1">
      <c r="A5" s="42"/>
      <c r="B5" s="43"/>
      <c r="C5" s="43"/>
      <c r="D5" s="43"/>
      <c r="E5" s="43"/>
      <c r="F5" s="43"/>
      <c r="G5" s="43"/>
      <c r="H5" s="132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4"/>
      <c r="BX5" s="133"/>
      <c r="BY5" s="133"/>
      <c r="BZ5" s="133"/>
      <c r="CA5" s="133"/>
      <c r="CB5" s="133"/>
      <c r="CC5" s="133"/>
      <c r="CD5" s="134"/>
    </row>
    <row r="6" spans="1:82" ht="17.25" customHeight="1" thickBot="1">
      <c r="A6" s="139"/>
      <c r="B6" s="140"/>
      <c r="C6" s="140"/>
      <c r="D6" s="140"/>
      <c r="E6" s="140"/>
      <c r="F6" s="141"/>
      <c r="G6" s="69"/>
      <c r="H6" s="135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7"/>
      <c r="BX6" s="136"/>
      <c r="BY6" s="136"/>
      <c r="BZ6" s="136"/>
      <c r="CA6" s="136"/>
      <c r="CB6" s="136"/>
      <c r="CC6" s="136"/>
      <c r="CD6" s="137"/>
    </row>
    <row r="7" spans="1:82" ht="36.75" customHeight="1" thickBot="1">
      <c r="A7" s="142" t="s">
        <v>119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4"/>
      <c r="M7" s="70"/>
      <c r="N7" s="145" t="s">
        <v>75</v>
      </c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7"/>
      <c r="AY7" s="148" t="s">
        <v>76</v>
      </c>
      <c r="AZ7" s="136"/>
      <c r="BA7" s="136"/>
      <c r="BB7" s="136"/>
      <c r="BC7" s="137"/>
      <c r="BD7" s="149">
        <v>226701</v>
      </c>
      <c r="BE7" s="133"/>
      <c r="BF7" s="133"/>
      <c r="BG7" s="133"/>
      <c r="BH7" s="133"/>
      <c r="BI7" s="134"/>
      <c r="BJ7" s="148" t="s">
        <v>77</v>
      </c>
      <c r="BK7" s="136"/>
      <c r="BL7" s="136"/>
      <c r="BM7" s="136"/>
      <c r="BN7" s="137"/>
      <c r="BO7" s="148">
        <v>2996238</v>
      </c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7"/>
    </row>
    <row r="8" spans="1:82" ht="20.25" customHeight="1" thickBot="1">
      <c r="A8" s="152" t="s">
        <v>78</v>
      </c>
      <c r="B8" s="126"/>
      <c r="C8" s="126"/>
      <c r="D8" s="153"/>
      <c r="E8" s="154" t="s">
        <v>79</v>
      </c>
      <c r="F8" s="126"/>
      <c r="G8" s="126"/>
      <c r="H8" s="126"/>
      <c r="I8" s="126"/>
      <c r="J8" s="155" t="s">
        <v>80</v>
      </c>
      <c r="K8" s="126"/>
      <c r="L8" s="153"/>
      <c r="M8" s="155" t="s">
        <v>81</v>
      </c>
      <c r="N8" s="126"/>
      <c r="O8" s="126"/>
      <c r="P8" s="126"/>
      <c r="Q8" s="126"/>
      <c r="R8" s="126"/>
      <c r="S8" s="126"/>
      <c r="T8" s="153"/>
      <c r="U8" s="156"/>
      <c r="V8" s="126"/>
      <c r="W8" s="153"/>
      <c r="X8" s="15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53"/>
    </row>
    <row r="9" spans="1:82" ht="24.75" customHeight="1" thickBot="1">
      <c r="A9" s="158" t="s">
        <v>122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50"/>
      <c r="AZ9" s="104"/>
      <c r="BA9" s="104"/>
      <c r="BB9" s="104"/>
      <c r="BC9" s="104"/>
      <c r="BD9" s="104"/>
      <c r="BE9" s="104"/>
      <c r="BF9" s="105"/>
      <c r="BG9" s="151">
        <v>45962</v>
      </c>
      <c r="BH9" s="104"/>
      <c r="BI9" s="104"/>
      <c r="BJ9" s="104"/>
      <c r="BK9" s="104"/>
      <c r="BL9" s="104"/>
      <c r="BM9" s="104"/>
      <c r="BN9" s="105"/>
      <c r="BO9" s="103" t="s">
        <v>82</v>
      </c>
      <c r="BP9" s="104"/>
      <c r="BQ9" s="104"/>
      <c r="BR9" s="104"/>
      <c r="BS9" s="105"/>
      <c r="BT9" s="106" t="s">
        <v>124</v>
      </c>
      <c r="BU9" s="104"/>
      <c r="BV9" s="104"/>
      <c r="BW9" s="104"/>
      <c r="BX9" s="104"/>
      <c r="BY9" s="104"/>
      <c r="BZ9" s="104"/>
      <c r="CA9" s="104"/>
      <c r="CB9" s="104"/>
      <c r="CC9" s="104"/>
      <c r="CD9" s="105"/>
    </row>
    <row r="10" spans="1:82" ht="18" customHeight="1">
      <c r="A10" s="159" t="s">
        <v>83</v>
      </c>
      <c r="B10" s="162" t="s">
        <v>84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4"/>
      <c r="O10" s="112" t="s">
        <v>123</v>
      </c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4"/>
      <c r="BY10" s="107" t="s">
        <v>85</v>
      </c>
      <c r="BZ10" s="104"/>
      <c r="CA10" s="104"/>
      <c r="CB10" s="104"/>
      <c r="CC10" s="104"/>
      <c r="CD10" s="105"/>
    </row>
    <row r="11" spans="1:82" ht="18" customHeight="1">
      <c r="A11" s="160"/>
      <c r="B11" s="165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66"/>
      <c r="O11" s="187">
        <v>1</v>
      </c>
      <c r="P11" s="181"/>
      <c r="Q11" s="187">
        <f>O11+1</f>
        <v>2</v>
      </c>
      <c r="R11" s="181"/>
      <c r="S11" s="187">
        <f>Q11+1</f>
        <v>3</v>
      </c>
      <c r="T11" s="181"/>
      <c r="U11" s="187">
        <f>S11+1</f>
        <v>4</v>
      </c>
      <c r="V11" s="181"/>
      <c r="W11" s="187">
        <f>U11+1</f>
        <v>5</v>
      </c>
      <c r="X11" s="181"/>
      <c r="Y11" s="187">
        <f>W11+1</f>
        <v>6</v>
      </c>
      <c r="Z11" s="181"/>
      <c r="AA11" s="186">
        <f>Y11+1</f>
        <v>7</v>
      </c>
      <c r="AB11" s="183"/>
      <c r="AC11" s="185">
        <f>AA11+1</f>
        <v>8</v>
      </c>
      <c r="AD11" s="181"/>
      <c r="AE11" s="185">
        <f>AC11+1</f>
        <v>9</v>
      </c>
      <c r="AF11" s="181"/>
      <c r="AG11" s="185">
        <f>AE11+1</f>
        <v>10</v>
      </c>
      <c r="AH11" s="181"/>
      <c r="AI11" s="185">
        <f>AG11+1</f>
        <v>11</v>
      </c>
      <c r="AJ11" s="181"/>
      <c r="AK11" s="185">
        <f>AI11+1</f>
        <v>12</v>
      </c>
      <c r="AL11" s="181"/>
      <c r="AM11" s="185">
        <f>AK11+1</f>
        <v>13</v>
      </c>
      <c r="AN11" s="181"/>
      <c r="AO11" s="186">
        <f>AM11+1</f>
        <v>14</v>
      </c>
      <c r="AP11" s="183"/>
      <c r="AQ11" s="185">
        <f>AO11+1</f>
        <v>15</v>
      </c>
      <c r="AR11" s="181"/>
      <c r="AS11" s="185">
        <f>AQ11+1</f>
        <v>16</v>
      </c>
      <c r="AT11" s="181"/>
      <c r="AU11" s="185">
        <f>AS11+1</f>
        <v>17</v>
      </c>
      <c r="AV11" s="181"/>
      <c r="AW11" s="185">
        <f>AU11+1</f>
        <v>18</v>
      </c>
      <c r="AX11" s="181"/>
      <c r="AY11" s="185">
        <f>AW11+1</f>
        <v>19</v>
      </c>
      <c r="AZ11" s="181"/>
      <c r="BA11" s="185">
        <f>AY11+1</f>
        <v>20</v>
      </c>
      <c r="BB11" s="181"/>
      <c r="BC11" s="186">
        <f>BA11+1</f>
        <v>21</v>
      </c>
      <c r="BD11" s="183"/>
      <c r="BE11" s="185">
        <f>BC11+1</f>
        <v>22</v>
      </c>
      <c r="BF11" s="181"/>
      <c r="BG11" s="180">
        <f>BE11+1</f>
        <v>23</v>
      </c>
      <c r="BH11" s="181"/>
      <c r="BI11" s="180">
        <f>BG11+1</f>
        <v>24</v>
      </c>
      <c r="BJ11" s="181"/>
      <c r="BK11" s="180">
        <f>BI11+1</f>
        <v>25</v>
      </c>
      <c r="BL11" s="181"/>
      <c r="BM11" s="180">
        <f>BK11+1</f>
        <v>26</v>
      </c>
      <c r="BN11" s="181"/>
      <c r="BO11" s="180">
        <f>BM11+1</f>
        <v>27</v>
      </c>
      <c r="BP11" s="181"/>
      <c r="BQ11" s="182">
        <f>BO11+1</f>
        <v>28</v>
      </c>
      <c r="BR11" s="183"/>
      <c r="BS11" s="180">
        <f>BQ11+1</f>
        <v>29</v>
      </c>
      <c r="BT11" s="181"/>
      <c r="BU11" s="180">
        <f>BS11+1</f>
        <v>30</v>
      </c>
      <c r="BV11" s="181"/>
      <c r="BW11" s="180">
        <f>BU11+1</f>
        <v>31</v>
      </c>
      <c r="BX11" s="184"/>
      <c r="BY11" s="108"/>
      <c r="BZ11" s="109"/>
      <c r="CA11" s="109"/>
      <c r="CB11" s="109"/>
      <c r="CC11" s="109"/>
      <c r="CD11" s="110"/>
    </row>
    <row r="12" spans="1:82" ht="12.75" customHeight="1">
      <c r="A12" s="161"/>
      <c r="B12" s="167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68"/>
      <c r="O12" s="82" t="s">
        <v>86</v>
      </c>
      <c r="P12" s="82" t="s">
        <v>87</v>
      </c>
      <c r="Q12" s="82" t="s">
        <v>86</v>
      </c>
      <c r="R12" s="82" t="s">
        <v>87</v>
      </c>
      <c r="S12" s="82" t="s">
        <v>86</v>
      </c>
      <c r="T12" s="82" t="s">
        <v>87</v>
      </c>
      <c r="U12" s="82" t="s">
        <v>86</v>
      </c>
      <c r="V12" s="82" t="s">
        <v>87</v>
      </c>
      <c r="W12" s="82" t="s">
        <v>86</v>
      </c>
      <c r="X12" s="82" t="s">
        <v>87</v>
      </c>
      <c r="Y12" s="82" t="s">
        <v>86</v>
      </c>
      <c r="Z12" s="82" t="s">
        <v>87</v>
      </c>
      <c r="AA12" s="83" t="s">
        <v>86</v>
      </c>
      <c r="AB12" s="83" t="s">
        <v>87</v>
      </c>
      <c r="AC12" s="83" t="s">
        <v>86</v>
      </c>
      <c r="AD12" s="83" t="s">
        <v>87</v>
      </c>
      <c r="AE12" s="83" t="s">
        <v>86</v>
      </c>
      <c r="AF12" s="83" t="s">
        <v>87</v>
      </c>
      <c r="AG12" s="83" t="s">
        <v>86</v>
      </c>
      <c r="AH12" s="83" t="s">
        <v>87</v>
      </c>
      <c r="AI12" s="83" t="s">
        <v>86</v>
      </c>
      <c r="AJ12" s="83" t="s">
        <v>87</v>
      </c>
      <c r="AK12" s="83" t="s">
        <v>86</v>
      </c>
      <c r="AL12" s="83" t="s">
        <v>87</v>
      </c>
      <c r="AM12" s="83" t="s">
        <v>86</v>
      </c>
      <c r="AN12" s="83" t="s">
        <v>87</v>
      </c>
      <c r="AO12" s="84" t="s">
        <v>86</v>
      </c>
      <c r="AP12" s="84" t="s">
        <v>87</v>
      </c>
      <c r="AQ12" s="84" t="s">
        <v>86</v>
      </c>
      <c r="AR12" s="84" t="s">
        <v>87</v>
      </c>
      <c r="AS12" s="84" t="s">
        <v>86</v>
      </c>
      <c r="AT12" s="84" t="s">
        <v>87</v>
      </c>
      <c r="AU12" s="84" t="s">
        <v>86</v>
      </c>
      <c r="AV12" s="84" t="s">
        <v>87</v>
      </c>
      <c r="AW12" s="84" t="s">
        <v>86</v>
      </c>
      <c r="AX12" s="84" t="s">
        <v>87</v>
      </c>
      <c r="AY12" s="84" t="s">
        <v>86</v>
      </c>
      <c r="AZ12" s="84" t="s">
        <v>87</v>
      </c>
      <c r="BA12" s="84" t="s">
        <v>86</v>
      </c>
      <c r="BB12" s="84" t="s">
        <v>87</v>
      </c>
      <c r="BC12" s="82" t="s">
        <v>86</v>
      </c>
      <c r="BD12" s="82" t="s">
        <v>87</v>
      </c>
      <c r="BE12" s="82" t="s">
        <v>86</v>
      </c>
      <c r="BF12" s="82" t="s">
        <v>87</v>
      </c>
      <c r="BG12" s="82" t="s">
        <v>86</v>
      </c>
      <c r="BH12" s="82" t="s">
        <v>87</v>
      </c>
      <c r="BI12" s="82" t="s">
        <v>86</v>
      </c>
      <c r="BJ12" s="82" t="s">
        <v>87</v>
      </c>
      <c r="BK12" s="82" t="s">
        <v>86</v>
      </c>
      <c r="BL12" s="82" t="s">
        <v>87</v>
      </c>
      <c r="BM12" s="82" t="s">
        <v>86</v>
      </c>
      <c r="BN12" s="82" t="s">
        <v>87</v>
      </c>
      <c r="BO12" s="82" t="s">
        <v>86</v>
      </c>
      <c r="BP12" s="82" t="s">
        <v>87</v>
      </c>
      <c r="BQ12" s="82" t="s">
        <v>86</v>
      </c>
      <c r="BR12" s="82" t="s">
        <v>87</v>
      </c>
      <c r="BS12" s="82" t="s">
        <v>86</v>
      </c>
      <c r="BT12" s="82" t="s">
        <v>87</v>
      </c>
      <c r="BU12" s="82" t="s">
        <v>86</v>
      </c>
      <c r="BV12" s="85" t="s">
        <v>87</v>
      </c>
      <c r="BW12" s="85" t="s">
        <v>86</v>
      </c>
      <c r="BX12" s="86" t="s">
        <v>87</v>
      </c>
      <c r="BY12" s="173" t="s">
        <v>88</v>
      </c>
      <c r="BZ12" s="100"/>
      <c r="CA12" s="99" t="s">
        <v>89</v>
      </c>
      <c r="CB12" s="100"/>
      <c r="CC12" s="101" t="s">
        <v>90</v>
      </c>
      <c r="CD12" s="102"/>
    </row>
    <row r="13" spans="1:82" ht="18" customHeight="1">
      <c r="A13" s="77">
        <v>1</v>
      </c>
      <c r="B13" s="169" t="s">
        <v>104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4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 t="s">
        <v>125</v>
      </c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 t="s">
        <v>125</v>
      </c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 t="s">
        <v>125</v>
      </c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66"/>
      <c r="BY13" s="119">
        <f t="shared" ref="BY13:BY35" si="0">COUNTIF(O13:BX13,"E")</f>
        <v>0</v>
      </c>
      <c r="BZ13" s="100"/>
      <c r="CA13" s="120">
        <f t="shared" ref="CA13:CA35" si="1">COUNTIF(O13:BX13,"F")</f>
        <v>0</v>
      </c>
      <c r="CB13" s="100"/>
      <c r="CC13" s="120">
        <f t="shared" ref="CC13:CC35" si="2">BY13+CA13</f>
        <v>0</v>
      </c>
      <c r="CD13" s="102"/>
    </row>
    <row r="14" spans="1:82" ht="18" customHeight="1">
      <c r="A14" s="78">
        <v>2</v>
      </c>
      <c r="B14" s="170" t="s">
        <v>91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4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 t="s">
        <v>125</v>
      </c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 t="s">
        <v>125</v>
      </c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 t="s">
        <v>125</v>
      </c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66"/>
      <c r="BY14" s="119">
        <f t="shared" si="0"/>
        <v>0</v>
      </c>
      <c r="BZ14" s="100"/>
      <c r="CA14" s="120">
        <f t="shared" si="1"/>
        <v>0</v>
      </c>
      <c r="CB14" s="100"/>
      <c r="CC14" s="120">
        <f t="shared" si="2"/>
        <v>0</v>
      </c>
      <c r="CD14" s="102"/>
    </row>
    <row r="15" spans="1:82" ht="18" customHeight="1">
      <c r="A15" s="78">
        <v>3</v>
      </c>
      <c r="B15" s="169" t="s">
        <v>92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4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87" t="s">
        <v>126</v>
      </c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 t="s">
        <v>125</v>
      </c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 t="s">
        <v>125</v>
      </c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66"/>
      <c r="BY15" s="119">
        <f t="shared" si="0"/>
        <v>0</v>
      </c>
      <c r="BZ15" s="100"/>
      <c r="CA15" s="120">
        <f t="shared" si="1"/>
        <v>1</v>
      </c>
      <c r="CB15" s="100"/>
      <c r="CC15" s="120">
        <f t="shared" si="2"/>
        <v>1</v>
      </c>
      <c r="CD15" s="102"/>
    </row>
    <row r="16" spans="1:82" ht="18" customHeight="1">
      <c r="A16" s="78">
        <v>4</v>
      </c>
      <c r="B16" s="169" t="s">
        <v>93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4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47" t="s">
        <v>125</v>
      </c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47" t="s">
        <v>125</v>
      </c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 t="s">
        <v>126</v>
      </c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66"/>
      <c r="BY16" s="119">
        <f t="shared" si="0"/>
        <v>0</v>
      </c>
      <c r="BZ16" s="100"/>
      <c r="CA16" s="120">
        <f t="shared" si="1"/>
        <v>1</v>
      </c>
      <c r="CB16" s="100"/>
      <c r="CC16" s="120">
        <f t="shared" si="2"/>
        <v>1</v>
      </c>
      <c r="CD16" s="102"/>
    </row>
    <row r="17" spans="1:82" ht="18" customHeight="1">
      <c r="A17" s="77">
        <v>5</v>
      </c>
      <c r="B17" s="117" t="s">
        <v>94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4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 t="s">
        <v>125</v>
      </c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 t="s">
        <v>125</v>
      </c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 t="s">
        <v>125</v>
      </c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66"/>
      <c r="BY17" s="119">
        <f t="shared" si="0"/>
        <v>0</v>
      </c>
      <c r="BZ17" s="100"/>
      <c r="CA17" s="120">
        <f t="shared" si="1"/>
        <v>0</v>
      </c>
      <c r="CB17" s="100"/>
      <c r="CC17" s="120">
        <f t="shared" si="2"/>
        <v>0</v>
      </c>
      <c r="CD17" s="102"/>
    </row>
    <row r="18" spans="1:82" ht="18" customHeight="1">
      <c r="A18" s="77">
        <v>6</v>
      </c>
      <c r="B18" s="169" t="s">
        <v>95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4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 t="s">
        <v>125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 t="s">
        <v>125</v>
      </c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 t="s">
        <v>126</v>
      </c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66"/>
      <c r="BY18" s="119">
        <f t="shared" si="0"/>
        <v>0</v>
      </c>
      <c r="BZ18" s="100"/>
      <c r="CA18" s="120">
        <f t="shared" si="1"/>
        <v>1</v>
      </c>
      <c r="CB18" s="100"/>
      <c r="CC18" s="120">
        <f t="shared" si="2"/>
        <v>1</v>
      </c>
      <c r="CD18" s="102"/>
    </row>
    <row r="19" spans="1:82" ht="18" customHeight="1">
      <c r="A19" s="78">
        <v>7</v>
      </c>
      <c r="B19" s="117" t="s">
        <v>105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4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47" t="s">
        <v>125</v>
      </c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87" t="s">
        <v>126</v>
      </c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 t="s">
        <v>125</v>
      </c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66"/>
      <c r="BY19" s="119">
        <f t="shared" si="0"/>
        <v>0</v>
      </c>
      <c r="BZ19" s="100"/>
      <c r="CA19" s="120">
        <f t="shared" si="1"/>
        <v>1</v>
      </c>
      <c r="CB19" s="100"/>
      <c r="CC19" s="120">
        <f t="shared" si="2"/>
        <v>1</v>
      </c>
      <c r="CD19" s="102"/>
    </row>
    <row r="20" spans="1:82" ht="18" customHeight="1">
      <c r="A20" s="78">
        <v>8</v>
      </c>
      <c r="B20" s="117" t="s">
        <v>96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4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47" t="s">
        <v>125</v>
      </c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47" t="s">
        <v>125</v>
      </c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 t="s">
        <v>125</v>
      </c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66"/>
      <c r="BY20" s="119">
        <f t="shared" si="0"/>
        <v>0</v>
      </c>
      <c r="BZ20" s="100"/>
      <c r="CA20" s="120">
        <f t="shared" si="1"/>
        <v>0</v>
      </c>
      <c r="CB20" s="100"/>
      <c r="CC20" s="120">
        <f t="shared" si="2"/>
        <v>0</v>
      </c>
      <c r="CD20" s="102"/>
    </row>
    <row r="21" spans="1:82" ht="18" customHeight="1">
      <c r="A21" s="78">
        <v>9</v>
      </c>
      <c r="B21" s="117" t="s">
        <v>97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4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47" t="s">
        <v>125</v>
      </c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47" t="s">
        <v>125</v>
      </c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 t="s">
        <v>125</v>
      </c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66"/>
      <c r="BY21" s="119">
        <f t="shared" si="0"/>
        <v>0</v>
      </c>
      <c r="BZ21" s="100"/>
      <c r="CA21" s="120">
        <f t="shared" si="1"/>
        <v>0</v>
      </c>
      <c r="CB21" s="100"/>
      <c r="CC21" s="120">
        <f t="shared" si="2"/>
        <v>0</v>
      </c>
      <c r="CD21" s="102"/>
    </row>
    <row r="22" spans="1:82" ht="18" customHeight="1">
      <c r="A22" s="80">
        <v>10</v>
      </c>
      <c r="B22" s="118" t="s">
        <v>98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4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47" t="s">
        <v>125</v>
      </c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47" t="s">
        <v>125</v>
      </c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 t="s">
        <v>125</v>
      </c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66"/>
      <c r="BY22" s="119">
        <f t="shared" si="0"/>
        <v>0</v>
      </c>
      <c r="BZ22" s="100"/>
      <c r="CA22" s="120">
        <f t="shared" si="1"/>
        <v>0</v>
      </c>
      <c r="CB22" s="100"/>
      <c r="CC22" s="120">
        <f t="shared" si="2"/>
        <v>0</v>
      </c>
      <c r="CD22" s="102"/>
    </row>
    <row r="23" spans="1:82" ht="18" customHeight="1">
      <c r="A23" s="45">
        <v>11</v>
      </c>
      <c r="B23" s="117" t="s">
        <v>99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4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47" t="s">
        <v>125</v>
      </c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47" t="s">
        <v>125</v>
      </c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 t="s">
        <v>125</v>
      </c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66"/>
      <c r="BY23" s="119">
        <f t="shared" si="0"/>
        <v>0</v>
      </c>
      <c r="BZ23" s="100"/>
      <c r="CA23" s="120">
        <f t="shared" si="1"/>
        <v>0</v>
      </c>
      <c r="CB23" s="100"/>
      <c r="CC23" s="120">
        <f t="shared" si="2"/>
        <v>0</v>
      </c>
      <c r="CD23" s="102"/>
    </row>
    <row r="24" spans="1:82" ht="28.5" customHeight="1">
      <c r="A24" s="79">
        <v>12</v>
      </c>
      <c r="B24" s="117" t="s">
        <v>106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4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 t="s">
        <v>125</v>
      </c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87" t="s">
        <v>126</v>
      </c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 t="s">
        <v>125</v>
      </c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66"/>
      <c r="BY24" s="119">
        <f t="shared" si="0"/>
        <v>0</v>
      </c>
      <c r="BZ24" s="100"/>
      <c r="CA24" s="120">
        <f t="shared" si="1"/>
        <v>1</v>
      </c>
      <c r="CB24" s="100"/>
      <c r="CC24" s="120">
        <f t="shared" si="2"/>
        <v>1</v>
      </c>
      <c r="CD24" s="102"/>
    </row>
    <row r="25" spans="1:82" ht="29" customHeight="1">
      <c r="A25" s="77">
        <v>13</v>
      </c>
      <c r="B25" s="117" t="s">
        <v>117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4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87" t="s">
        <v>126</v>
      </c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 t="s">
        <v>125</v>
      </c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 t="s">
        <v>126</v>
      </c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66"/>
      <c r="BY25" s="119">
        <f t="shared" si="0"/>
        <v>0</v>
      </c>
      <c r="BZ25" s="100"/>
      <c r="CA25" s="120">
        <f t="shared" si="1"/>
        <v>2</v>
      </c>
      <c r="CB25" s="100"/>
      <c r="CC25" s="120">
        <f t="shared" si="2"/>
        <v>2</v>
      </c>
      <c r="CD25" s="102"/>
    </row>
    <row r="26" spans="1:82" ht="25" customHeight="1">
      <c r="A26" s="62">
        <v>14</v>
      </c>
      <c r="B26" s="121" t="s">
        <v>113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4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71"/>
      <c r="BY26" s="130">
        <f t="shared" si="0"/>
        <v>0</v>
      </c>
      <c r="BZ26" s="100"/>
      <c r="CA26" s="129">
        <f t="shared" si="1"/>
        <v>0</v>
      </c>
      <c r="CB26" s="100"/>
      <c r="CC26" s="129">
        <f t="shared" si="2"/>
        <v>0</v>
      </c>
      <c r="CD26" s="102"/>
    </row>
    <row r="27" spans="1:82" ht="25" customHeight="1">
      <c r="A27" s="62">
        <v>15</v>
      </c>
      <c r="B27" s="121" t="s">
        <v>114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4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71"/>
      <c r="BY27" s="130">
        <f t="shared" si="0"/>
        <v>0</v>
      </c>
      <c r="BZ27" s="100"/>
      <c r="CA27" s="129">
        <f t="shared" si="1"/>
        <v>0</v>
      </c>
      <c r="CB27" s="100"/>
      <c r="CC27" s="129">
        <f t="shared" si="2"/>
        <v>0</v>
      </c>
      <c r="CD27" s="102"/>
    </row>
    <row r="28" spans="1:82" ht="25" customHeight="1">
      <c r="A28" s="62">
        <v>16</v>
      </c>
      <c r="B28" s="121" t="s">
        <v>115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4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1"/>
      <c r="BY28" s="130">
        <f t="shared" si="0"/>
        <v>0</v>
      </c>
      <c r="BZ28" s="100"/>
      <c r="CA28" s="129">
        <f t="shared" si="1"/>
        <v>0</v>
      </c>
      <c r="CB28" s="100"/>
      <c r="CC28" s="129">
        <f t="shared" si="2"/>
        <v>0</v>
      </c>
      <c r="CD28" s="102"/>
    </row>
    <row r="29" spans="1:82" ht="25" customHeight="1">
      <c r="A29" s="62">
        <v>17</v>
      </c>
      <c r="B29" s="121" t="s">
        <v>116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00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1"/>
      <c r="BX29" s="51"/>
      <c r="BY29" s="130">
        <f t="shared" si="0"/>
        <v>0</v>
      </c>
      <c r="BZ29" s="100"/>
      <c r="CA29" s="129">
        <f t="shared" si="1"/>
        <v>0</v>
      </c>
      <c r="CB29" s="100"/>
      <c r="CC29" s="129">
        <f t="shared" si="2"/>
        <v>0</v>
      </c>
      <c r="CD29" s="102"/>
    </row>
    <row r="30" spans="1:82" ht="25" customHeight="1">
      <c r="A30" s="61">
        <v>18</v>
      </c>
      <c r="B30" s="127" t="s">
        <v>112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8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3"/>
      <c r="BY30" s="130">
        <f t="shared" si="0"/>
        <v>0</v>
      </c>
      <c r="BZ30" s="100"/>
      <c r="CA30" s="129">
        <f t="shared" si="1"/>
        <v>0</v>
      </c>
      <c r="CB30" s="100"/>
      <c r="CC30" s="129">
        <f t="shared" si="2"/>
        <v>0</v>
      </c>
      <c r="CD30" s="102"/>
    </row>
    <row r="31" spans="1:82" ht="25" customHeight="1">
      <c r="A31" s="62">
        <v>19</v>
      </c>
      <c r="B31" s="121" t="s">
        <v>111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00"/>
      <c r="O31" s="59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60"/>
      <c r="BY31" s="130">
        <f t="shared" si="0"/>
        <v>0</v>
      </c>
      <c r="BZ31" s="100"/>
      <c r="CA31" s="129">
        <f t="shared" si="1"/>
        <v>0</v>
      </c>
      <c r="CB31" s="100"/>
      <c r="CC31" s="129">
        <f t="shared" si="2"/>
        <v>0</v>
      </c>
      <c r="CD31" s="102"/>
    </row>
    <row r="32" spans="1:82" ht="25" customHeight="1">
      <c r="A32" s="62">
        <v>20</v>
      </c>
      <c r="B32" s="121" t="s">
        <v>110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00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60"/>
      <c r="BY32" s="130">
        <f t="shared" si="0"/>
        <v>0</v>
      </c>
      <c r="BZ32" s="100"/>
      <c r="CA32" s="129">
        <f t="shared" si="1"/>
        <v>0</v>
      </c>
      <c r="CB32" s="100"/>
      <c r="CC32" s="129">
        <f t="shared" si="2"/>
        <v>0</v>
      </c>
      <c r="CD32" s="102"/>
    </row>
    <row r="33" spans="1:82" ht="25" customHeight="1">
      <c r="A33" s="62">
        <v>21</v>
      </c>
      <c r="B33" s="121" t="s">
        <v>107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00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4"/>
      <c r="BR33" s="63"/>
      <c r="BS33" s="63"/>
      <c r="BT33" s="63"/>
      <c r="BU33" s="63"/>
      <c r="BV33" s="63"/>
      <c r="BW33" s="63"/>
      <c r="BX33" s="65"/>
      <c r="BY33" s="130">
        <f t="shared" si="0"/>
        <v>0</v>
      </c>
      <c r="BZ33" s="100"/>
      <c r="CA33" s="129">
        <f t="shared" si="1"/>
        <v>0</v>
      </c>
      <c r="CB33" s="100"/>
      <c r="CC33" s="129">
        <f t="shared" si="2"/>
        <v>0</v>
      </c>
      <c r="CD33" s="102"/>
    </row>
    <row r="34" spans="1:82" ht="25" customHeight="1" thickBot="1">
      <c r="A34" s="62">
        <v>22</v>
      </c>
      <c r="B34" s="121" t="s">
        <v>108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4"/>
      <c r="O34" s="59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60"/>
      <c r="BY34" s="130">
        <f t="shared" si="0"/>
        <v>0</v>
      </c>
      <c r="BZ34" s="100"/>
      <c r="CA34" s="129">
        <f t="shared" si="1"/>
        <v>0</v>
      </c>
      <c r="CB34" s="100"/>
      <c r="CC34" s="129">
        <f t="shared" si="2"/>
        <v>0</v>
      </c>
      <c r="CD34" s="102"/>
    </row>
    <row r="35" spans="1:82" ht="19.5" hidden="1" customHeight="1">
      <c r="A35" s="45" t="e">
        <f>#REF!+1</f>
        <v>#REF!</v>
      </c>
      <c r="B35" s="122" t="s">
        <v>100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4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55"/>
      <c r="Z35" s="55"/>
      <c r="AA35" s="56"/>
      <c r="AB35" s="56"/>
      <c r="AC35" s="55"/>
      <c r="AD35" s="55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54"/>
      <c r="BY35" s="119">
        <f t="shared" si="0"/>
        <v>0</v>
      </c>
      <c r="BZ35" s="100"/>
      <c r="CA35" s="120">
        <f t="shared" si="1"/>
        <v>0</v>
      </c>
      <c r="CB35" s="100"/>
      <c r="CC35" s="120">
        <f t="shared" si="2"/>
        <v>0</v>
      </c>
      <c r="CD35" s="102"/>
    </row>
    <row r="36" spans="1:82" ht="19.5" customHeight="1" thickBot="1">
      <c r="A36" s="125" t="s">
        <v>120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8"/>
      <c r="BY36" s="174"/>
      <c r="BZ36" s="175"/>
      <c r="CA36" s="176"/>
      <c r="CB36" s="175"/>
      <c r="CC36" s="176"/>
      <c r="CD36" s="177"/>
    </row>
    <row r="37" spans="1:82" ht="15" customHeight="1">
      <c r="A37" s="178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5"/>
    </row>
    <row r="38" spans="1:82" ht="21.75" customHeight="1" thickBot="1">
      <c r="A38" s="135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7"/>
    </row>
    <row r="39" spans="1:82" ht="26.25" customHeight="1" thickBot="1">
      <c r="A39" s="179" t="s">
        <v>101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53"/>
    </row>
    <row r="40" spans="1:82" ht="18" customHeight="1">
      <c r="A40" s="4" t="s">
        <v>102</v>
      </c>
      <c r="B40" s="4"/>
      <c r="C40" s="4"/>
      <c r="D40" s="4"/>
      <c r="E40" s="4" t="s">
        <v>103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8"/>
      <c r="Q40" s="49"/>
      <c r="R40" s="4"/>
      <c r="S40" s="4"/>
      <c r="T40" s="4"/>
      <c r="U40" s="4"/>
      <c r="V40" s="4"/>
      <c r="W40" s="4"/>
      <c r="X40" s="4"/>
      <c r="Y40" s="4"/>
      <c r="Z40" s="4"/>
      <c r="AA40" s="50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</row>
    <row r="41" spans="1:82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</row>
    <row r="42" spans="1:82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</row>
    <row r="43" spans="1:82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</row>
    <row r="44" spans="1:82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</row>
    <row r="45" spans="1:82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</row>
    <row r="46" spans="1:82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</row>
    <row r="47" spans="1:82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</row>
    <row r="48" spans="1:82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</row>
    <row r="49" spans="1:82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</row>
    <row r="50" spans="1:82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</row>
    <row r="51" spans="1:82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</row>
    <row r="52" spans="1:82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</row>
    <row r="53" spans="1:82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</row>
    <row r="54" spans="1:82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</row>
    <row r="55" spans="1:82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</row>
    <row r="56" spans="1:82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</row>
    <row r="57" spans="1:82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</row>
    <row r="58" spans="1:82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</row>
    <row r="59" spans="1:82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</row>
    <row r="60" spans="1:82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</row>
    <row r="61" spans="1:82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</row>
    <row r="62" spans="1:82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</row>
    <row r="63" spans="1:82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</row>
    <row r="64" spans="1:82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</row>
    <row r="65" spans="1:82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</row>
    <row r="66" spans="1:82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</row>
    <row r="67" spans="1:82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</row>
    <row r="68" spans="1:82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</row>
    <row r="69" spans="1:82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</row>
    <row r="70" spans="1:82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</row>
    <row r="71" spans="1:82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</row>
    <row r="72" spans="1:82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</row>
    <row r="73" spans="1:82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</row>
    <row r="74" spans="1:82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</row>
    <row r="75" spans="1:82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</row>
    <row r="76" spans="1:82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</row>
    <row r="77" spans="1:82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</row>
    <row r="78" spans="1:82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</row>
    <row r="79" spans="1:82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</row>
    <row r="80" spans="1:82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</row>
    <row r="81" spans="1:82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</row>
    <row r="82" spans="1:82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</row>
    <row r="83" spans="1:82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</row>
    <row r="84" spans="1:82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</row>
    <row r="85" spans="1:82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</row>
    <row r="86" spans="1:82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</row>
    <row r="87" spans="1:82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</row>
    <row r="88" spans="1:82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</row>
    <row r="89" spans="1:82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</row>
    <row r="90" spans="1:82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</row>
    <row r="91" spans="1:82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</row>
    <row r="92" spans="1:82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</row>
    <row r="93" spans="1:82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</row>
    <row r="94" spans="1:82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</row>
    <row r="95" spans="1:82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</row>
    <row r="96" spans="1:82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</row>
    <row r="97" spans="1:82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</row>
    <row r="98" spans="1:82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</row>
    <row r="99" spans="1:82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</row>
    <row r="100" spans="1:82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</row>
    <row r="101" spans="1:82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</row>
    <row r="102" spans="1:82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</row>
    <row r="103" spans="1:82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</row>
    <row r="104" spans="1:82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</row>
    <row r="105" spans="1:82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</row>
    <row r="106" spans="1:82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</row>
    <row r="107" spans="1:82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</row>
    <row r="108" spans="1:82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</row>
    <row r="109" spans="1:82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</row>
    <row r="110" spans="1:82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</row>
    <row r="111" spans="1:82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</row>
    <row r="112" spans="1:82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</row>
    <row r="113" spans="1:82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</row>
    <row r="114" spans="1:82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</row>
    <row r="115" spans="1:82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</row>
    <row r="116" spans="1:82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</row>
    <row r="117" spans="1:82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</row>
    <row r="118" spans="1:82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</row>
    <row r="119" spans="1:82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</row>
    <row r="120" spans="1:82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</row>
    <row r="121" spans="1:82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</row>
    <row r="122" spans="1:82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</row>
    <row r="123" spans="1:82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</row>
    <row r="124" spans="1:82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</row>
    <row r="125" spans="1:82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</row>
    <row r="126" spans="1:82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</row>
    <row r="127" spans="1:82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</row>
    <row r="128" spans="1:82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</row>
    <row r="129" spans="1:82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</row>
    <row r="130" spans="1:82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</row>
    <row r="131" spans="1:82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</row>
    <row r="132" spans="1:82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</row>
    <row r="133" spans="1:82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</row>
    <row r="134" spans="1:82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</row>
    <row r="135" spans="1:82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</row>
    <row r="136" spans="1:82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</row>
    <row r="137" spans="1:82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</row>
    <row r="138" spans="1:82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</row>
    <row r="139" spans="1:82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</row>
    <row r="140" spans="1:82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</row>
    <row r="141" spans="1:82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</row>
    <row r="142" spans="1:82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</row>
    <row r="143" spans="1:82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</row>
    <row r="144" spans="1:82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</row>
    <row r="145" spans="1:82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</row>
    <row r="146" spans="1:82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</row>
    <row r="147" spans="1:82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</row>
    <row r="148" spans="1:82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</row>
    <row r="149" spans="1:82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</row>
    <row r="150" spans="1:82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</row>
    <row r="151" spans="1:82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</row>
    <row r="152" spans="1:82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</row>
    <row r="153" spans="1:82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</row>
    <row r="154" spans="1:82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</row>
    <row r="155" spans="1:82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</row>
    <row r="156" spans="1:82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</row>
    <row r="157" spans="1:82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</row>
    <row r="158" spans="1:82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</row>
    <row r="159" spans="1:82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</row>
    <row r="160" spans="1:82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</row>
    <row r="161" spans="1:82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</row>
    <row r="162" spans="1:82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</row>
    <row r="163" spans="1:82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</row>
    <row r="164" spans="1:82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</row>
    <row r="165" spans="1:82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</row>
    <row r="166" spans="1:82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</row>
    <row r="167" spans="1:82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</row>
    <row r="168" spans="1:82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</row>
    <row r="169" spans="1:82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</row>
    <row r="170" spans="1:82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</row>
    <row r="171" spans="1:82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</row>
    <row r="172" spans="1:82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</row>
    <row r="173" spans="1:82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</row>
    <row r="174" spans="1:82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</row>
    <row r="175" spans="1:82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</row>
    <row r="176" spans="1:82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</row>
    <row r="177" spans="1:82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</row>
    <row r="178" spans="1:82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</row>
    <row r="179" spans="1:82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</row>
    <row r="180" spans="1:82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</row>
    <row r="181" spans="1:82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</row>
    <row r="182" spans="1:82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</row>
    <row r="183" spans="1:82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</row>
    <row r="184" spans="1:82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</row>
    <row r="185" spans="1:82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</row>
    <row r="186" spans="1:82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</row>
    <row r="187" spans="1:82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</row>
    <row r="188" spans="1:82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</row>
    <row r="189" spans="1:82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</row>
    <row r="190" spans="1:82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</row>
    <row r="191" spans="1:82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</row>
    <row r="192" spans="1:82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</row>
    <row r="193" spans="1:82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</row>
    <row r="194" spans="1:82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</row>
    <row r="195" spans="1:82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</row>
    <row r="196" spans="1:82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</row>
    <row r="197" spans="1:82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</row>
    <row r="198" spans="1:82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</row>
    <row r="199" spans="1:82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</row>
    <row r="200" spans="1:82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</row>
    <row r="201" spans="1:82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</row>
    <row r="202" spans="1:82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</row>
    <row r="203" spans="1:82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</row>
    <row r="204" spans="1:82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</row>
    <row r="205" spans="1:82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</row>
    <row r="206" spans="1:82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</row>
    <row r="207" spans="1:82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</row>
    <row r="208" spans="1:82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</row>
    <row r="209" spans="1:82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</row>
    <row r="210" spans="1:82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</row>
    <row r="211" spans="1:82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</row>
    <row r="212" spans="1:82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</row>
    <row r="213" spans="1:82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</row>
    <row r="214" spans="1:82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</row>
    <row r="215" spans="1:82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</row>
    <row r="216" spans="1:82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</row>
    <row r="217" spans="1:82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</row>
    <row r="218" spans="1:82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</row>
    <row r="219" spans="1:82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</row>
    <row r="220" spans="1:82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</row>
    <row r="221" spans="1:82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</row>
    <row r="222" spans="1:82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</row>
    <row r="223" spans="1:82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</row>
    <row r="224" spans="1:82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</row>
    <row r="225" spans="1:82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</row>
    <row r="226" spans="1:82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</row>
    <row r="227" spans="1:82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</row>
    <row r="228" spans="1:82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</row>
    <row r="229" spans="1:82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</row>
    <row r="230" spans="1:82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</row>
    <row r="231" spans="1:82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</row>
    <row r="232" spans="1:82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</row>
    <row r="233" spans="1:82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</row>
    <row r="234" spans="1:82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</row>
    <row r="235" spans="1:82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</row>
    <row r="236" spans="1:82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</row>
    <row r="237" spans="1:82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</row>
    <row r="238" spans="1:82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</row>
    <row r="239" spans="1:82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</row>
    <row r="240" spans="1:82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6"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A36:N36"/>
    <mergeCell ref="BY36:BZ36"/>
    <mergeCell ref="CA36:CB36"/>
    <mergeCell ref="CC36:CD36"/>
    <mergeCell ref="A37:CD38"/>
    <mergeCell ref="A39:CD39"/>
    <mergeCell ref="B34:N34"/>
    <mergeCell ref="BY34:BZ34"/>
    <mergeCell ref="CA34:CB34"/>
    <mergeCell ref="CC34:CD34"/>
    <mergeCell ref="B35:N35"/>
    <mergeCell ref="BY35:BZ35"/>
    <mergeCell ref="CA35:CB35"/>
    <mergeCell ref="CC35:CD35"/>
  </mergeCells>
  <conditionalFormatting sqref="B13:B34">
    <cfRule type="expression" dxfId="2" priority="1">
      <formula>#REF!&gt;0</formula>
    </cfRule>
  </conditionalFormatting>
  <dataValidations count="1">
    <dataValidation type="list" allowBlank="1" showErrorMessage="1" sqref="M7" xr:uid="{C1C8CF2A-56F4-4BFB-B653-1301E2E649B1}">
      <formula1>#REF!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EB509-95B9-46CF-830F-40FF3376D593}">
  <dimension ref="A1:N13"/>
  <sheetViews>
    <sheetView workbookViewId="0">
      <selection activeCell="E6" sqref="E6"/>
    </sheetView>
  </sheetViews>
  <sheetFormatPr baseColWidth="10" defaultRowHeight="12.5"/>
  <cols>
    <col min="1" max="1" width="33.7265625" customWidth="1"/>
  </cols>
  <sheetData>
    <row r="1" spans="1:14">
      <c r="A1" s="93"/>
      <c r="B1" s="95"/>
      <c r="C1" s="96"/>
      <c r="D1" s="95"/>
      <c r="E1" s="95"/>
      <c r="F1" s="97"/>
      <c r="G1" s="95"/>
      <c r="H1" s="97"/>
      <c r="I1" s="97"/>
      <c r="J1" s="97"/>
      <c r="K1" s="98"/>
      <c r="L1" s="97"/>
      <c r="M1" s="97"/>
      <c r="N1" s="97"/>
    </row>
    <row r="2" spans="1:14">
      <c r="A2" s="94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1"/>
    </row>
    <row r="3" spans="1:14">
      <c r="A3" s="93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1"/>
    </row>
    <row r="4" spans="1:14">
      <c r="A4" s="93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1"/>
    </row>
    <row r="5" spans="1:14">
      <c r="A5" s="89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1"/>
    </row>
    <row r="6" spans="1:14">
      <c r="A6" s="93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1"/>
    </row>
    <row r="7" spans="1:14">
      <c r="A7" s="89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1"/>
    </row>
    <row r="8" spans="1:14">
      <c r="A8" s="89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1"/>
    </row>
    <row r="9" spans="1:14">
      <c r="A9" s="89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1"/>
    </row>
    <row r="10" spans="1:14">
      <c r="A10" s="92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1"/>
    </row>
    <row r="11" spans="1:14">
      <c r="A11" s="89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1"/>
    </row>
    <row r="12" spans="1:14" ht="12.5" customHeight="1">
      <c r="A12" s="89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1"/>
    </row>
    <row r="13" spans="1:14" ht="12.5" customHeight="1">
      <c r="A13" s="89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1"/>
    </row>
  </sheetData>
  <conditionalFormatting sqref="A1:A13">
    <cfRule type="expression" dxfId="1" priority="2">
      <formula>#REF!&gt;0</formula>
    </cfRule>
  </conditionalFormatting>
  <conditionalFormatting sqref="B1:N1">
    <cfRule type="expression" dxfId="0" priority="1">
      <formula>#REF!&gt;0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 FICHA </vt:lpstr>
      <vt:lpstr>OCT25</vt:lpstr>
      <vt:lpstr>NOV25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dcterms:created xsi:type="dcterms:W3CDTF">2020-09-02T22:15:35Z</dcterms:created>
  <dcterms:modified xsi:type="dcterms:W3CDTF">2025-11-27T20:22:52Z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2025-08-14T01:51:39Z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549cd290-0fe7-48b3-8840-b9af8c78c942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